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719A646D-67B9-4F51-BA71-2D6BFEFE3EBA}" xr6:coauthVersionLast="47" xr6:coauthVersionMax="47" xr10:uidLastSave="{00000000-0000-0000-0000-000000000000}"/>
  <bookViews>
    <workbookView xWindow="-108" yWindow="-108" windowWidth="23256" windowHeight="12456"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8" i="1" l="1"/>
  <c r="I69" i="1"/>
  <c r="I70" i="1"/>
  <c r="I46" i="1" l="1"/>
  <c r="I79" i="1"/>
  <c r="I78" i="1"/>
  <c r="I77" i="1"/>
  <c r="I76" i="1"/>
  <c r="I75" i="1"/>
  <c r="I74" i="1"/>
  <c r="I73" i="1"/>
  <c r="I72" i="1"/>
  <c r="I71" i="1"/>
  <c r="I67" i="1"/>
  <c r="I66" i="1"/>
  <c r="I65" i="1"/>
  <c r="I64" i="1"/>
  <c r="I63" i="1"/>
  <c r="I62" i="1"/>
  <c r="I61" i="1"/>
  <c r="I60" i="1"/>
  <c r="I55" i="1"/>
  <c r="I50" i="1"/>
  <c r="I44" i="1"/>
  <c r="I43" i="1"/>
  <c r="I42" i="1"/>
  <c r="I41" i="1"/>
  <c r="I40" i="1"/>
  <c r="I39" i="1"/>
  <c r="I38" i="1"/>
  <c r="I37" i="1"/>
  <c r="I36" i="1"/>
  <c r="I35" i="1"/>
  <c r="I34" i="1"/>
  <c r="I33" i="1"/>
  <c r="I32" i="1"/>
  <c r="I31" i="1"/>
  <c r="I30" i="1"/>
  <c r="I29" i="1"/>
  <c r="I28" i="1"/>
  <c r="I27" i="1"/>
  <c r="I26" i="1"/>
  <c r="I25" i="1"/>
  <c r="I24" i="1"/>
  <c r="I23" i="1"/>
  <c r="I22" i="1"/>
  <c r="I21" i="1"/>
  <c r="I20" i="1"/>
  <c r="I18" i="1"/>
  <c r="I17" i="1"/>
  <c r="I19" i="1" l="1"/>
  <c r="I16" i="1" l="1"/>
  <c r="I7" i="1"/>
  <c r="I8" i="1"/>
  <c r="I9" i="1"/>
  <c r="I10" i="1"/>
  <c r="I11" i="1"/>
  <c r="I12" i="1"/>
  <c r="I13" i="1"/>
  <c r="I14" i="1"/>
  <c r="I15" i="1"/>
  <c r="I45" i="1"/>
  <c r="I47" i="1"/>
  <c r="I48" i="1"/>
  <c r="I49" i="1"/>
  <c r="I51" i="1"/>
  <c r="I52" i="1"/>
  <c r="I53" i="1"/>
  <c r="I54" i="1"/>
  <c r="I56" i="1"/>
  <c r="I57" i="1"/>
  <c r="I58" i="1"/>
  <c r="I59" i="1"/>
  <c r="I6" i="1"/>
  <c r="M80" i="1" l="1"/>
  <c r="L80" i="1"/>
</calcChain>
</file>

<file path=xl/sharedStrings.xml><?xml version="1.0" encoding="utf-8"?>
<sst xmlns="http://schemas.openxmlformats.org/spreadsheetml/2006/main" count="240" uniqueCount="139">
  <si>
    <t>kg</t>
  </si>
  <si>
    <t>Eil. Nr.</t>
  </si>
  <si>
    <t>Produktų pavadinimas</t>
  </si>
  <si>
    <t>Reikalavimai (kokybės, sudėties, fasavimo ir kt.)</t>
  </si>
  <si>
    <t>Mato vnt.</t>
  </si>
  <si>
    <t>Kiekis</t>
  </si>
  <si>
    <t>Iš viso:</t>
  </si>
  <si>
    <t>Pomidorų sultys</t>
  </si>
  <si>
    <t>su minkštimu, išpilstytos po 1-3 l, minimalus sulčių ar tyrės kiekis 35 proc. nuo gatavo produkto masės.</t>
  </si>
  <si>
    <t>Konservuotos rūgštynės</t>
  </si>
  <si>
    <t>Konservuoti agurkai marinuoti</t>
  </si>
  <si>
    <t>Konservuoti žali žirneliai Bonduelle arba lygiaverčiai</t>
  </si>
  <si>
    <t>Konservuoti saldieji kukurūzai</t>
  </si>
  <si>
    <t>Burokėliai marinuoti</t>
  </si>
  <si>
    <t>Obuolių džemas</t>
  </si>
  <si>
    <t>Braškių džemas</t>
  </si>
  <si>
    <t>Vyšnių džemas</t>
  </si>
  <si>
    <t>Džemas aviečių</t>
  </si>
  <si>
    <t>Juodųjų serbentų džemas</t>
  </si>
  <si>
    <t>Uogienė aviečių</t>
  </si>
  <si>
    <t>Uogienė juodųjų serbentų</t>
  </si>
  <si>
    <t>Uogienė vyšnių</t>
  </si>
  <si>
    <t>Uogienė braškių</t>
  </si>
  <si>
    <t>Šaldytas daržovių mišinys „Pavasaris“</t>
  </si>
  <si>
    <t>Šaldytos vyšnios</t>
  </si>
  <si>
    <t>Šaldytos braškės</t>
  </si>
  <si>
    <t>Šaldytos avietės</t>
  </si>
  <si>
    <t>Šaldytos mėlynės</t>
  </si>
  <si>
    <t xml:space="preserve">Žirniai </t>
  </si>
  <si>
    <t>Sveiki, pakuotė nuo 0,5 iki 5 kg, pagal veikiančią NTD</t>
  </si>
  <si>
    <t xml:space="preserve">Pupelės </t>
  </si>
  <si>
    <t>Aguonų sėklos</t>
  </si>
  <si>
    <t>Fasuoti iki 1kg</t>
  </si>
  <si>
    <t>pakuotė iki 1 kg pagal veikiančią NTD</t>
  </si>
  <si>
    <t>Šaldyti pievagrybiai</t>
  </si>
  <si>
    <t>Rauginti agurkai</t>
  </si>
  <si>
    <t>Konservuotos pupelės</t>
  </si>
  <si>
    <t>Konservuoti raudonieji pomidorai</t>
  </si>
  <si>
    <t>pakuotė  iki 2,5 kg., Kukurūzai, raudonos pupelės, morkos, žirneliai, žalios ankštinės pupelės raudonos ir žalios paprikos, salieras.</t>
  </si>
  <si>
    <t xml:space="preserve">pakuotė  iki 2,5 kg morkos, sojų daigai, rauginti žirniai, bambuko gabaliukai, vandens kaštonai, juodieji grybai </t>
  </si>
  <si>
    <t>pakuotė  iki 2,5 kg, brokoliai, žalios cukinojos, kalafiorai, morkos</t>
  </si>
  <si>
    <t>pakuotė  iki 2,5 kg., žirneliai, šparaginės pupelės, žiediniai kopūstai, morkos</t>
  </si>
  <si>
    <t>Šaldyta paprika</t>
  </si>
  <si>
    <t>Šaldyti brokoliai</t>
  </si>
  <si>
    <t xml:space="preserve">pakuotė  iki 2,5 kg., Brokoliai, šparaginės pupelės. Morkos, cukinija. </t>
  </si>
  <si>
    <t>Šaldyti špinatų lapai</t>
  </si>
  <si>
    <t>Linų sėmenys</t>
  </si>
  <si>
    <t>Saulėgrąžų branduoliai</t>
  </si>
  <si>
    <t>Sezamo sėklos</t>
  </si>
  <si>
    <t>Žemės riešutai</t>
  </si>
  <si>
    <t>Be lukšto, fasuoti iki 1kg</t>
  </si>
  <si>
    <t>Be lukšto, be luobelės fasuoti iki 1kg</t>
  </si>
  <si>
    <t>Juodosios sezamo sėklos</t>
  </si>
  <si>
    <t>Moliūgų sėklos</t>
  </si>
  <si>
    <t>Chia sėklos</t>
  </si>
  <si>
    <t>Krienai trinti, be priedų</t>
  </si>
  <si>
    <t>vidutiniškai per mėnesį</t>
  </si>
  <si>
    <t>pakuotė  iki 2,5 kg, cukinija, baklažanai, raudonoji paprika, panašios sudėties</t>
  </si>
  <si>
    <t>Šaldyti žalieji žirneliai</t>
  </si>
  <si>
    <t xml:space="preserve">Šaldytos šparaginės pupelės </t>
  </si>
  <si>
    <t>Šaldyti moliūgai kubeliais</t>
  </si>
  <si>
    <t>Pakuotė iki 2,5 kg. Morkos, žirniai, mirkyti džiovinti lęšiai, paruošti baklažanai , pomidorai, svogūnai, mango 5% , druska, prieskonių mišinys (koriandras, kmynai, kurkumas, garam massala, gofrė, gvazdikėliai, čili pipirai), imbieras, citrinos sulčių koncentratas, česnakai, žolelės.</t>
  </si>
  <si>
    <t>Mišrios daržovės 74% (keptos cukinijos, morkos, mirkyti džiovinti viščiukų žirniai, alyvuogės,razinos, druska, modifikuotas kukurūzų krakmolas</t>
  </si>
  <si>
    <t>Šaldyti ananasai kubeliais</t>
  </si>
  <si>
    <t>Šaldyti mangai kubeliais</t>
  </si>
  <si>
    <t>Šaldyti persikai</t>
  </si>
  <si>
    <t>Šaldytos spanguolės</t>
  </si>
  <si>
    <t>Per 12 mėn.</t>
  </si>
  <si>
    <t>Konservuoti kaparėliai</t>
  </si>
  <si>
    <t>Konservuoti svogūnėliai</t>
  </si>
  <si>
    <t>Pesto pasta</t>
  </si>
  <si>
    <t>Grūdėtos garstyčios</t>
  </si>
  <si>
    <t>Adžika</t>
  </si>
  <si>
    <t>Medus natūralus</t>
  </si>
  <si>
    <t>Konservuoti avinžirniai</t>
  </si>
  <si>
    <t>Graikiniai riešutai</t>
  </si>
  <si>
    <t>Be lukšto, skaldyti. Fasuoti iki 1 kg</t>
  </si>
  <si>
    <t>Kokoso drožlės</t>
  </si>
  <si>
    <t>džiovintos, fasuotos iki 1 kg.</t>
  </si>
  <si>
    <t>15300000-1Vaisiai, daržovės ir panašūs produktai</t>
  </si>
  <si>
    <t>Žaliasis pirkimas</t>
  </si>
  <si>
    <t>Vidutinio dydžio, neminkšti, nepjaustyti, be pašalinio kvapo. Tiekiami sandarioje taroje. Grynojo produkto ne mažiau kaip 55 proc., jei rauginti agurkai tiekiami kartu su skysčiu. Išfasavimo svoris nurodytas grynasis produkto svoris.</t>
  </si>
  <si>
    <t>Stiklinėje pakuotėje, pjaustyti smulkiais šiaudeliais, tamsiai raudonos spalvos. Grynojo produkto ne mažiau kaip 55 proc. Išfasavimo svoris nurodytas bendras (produkto ir skysčio).</t>
  </si>
  <si>
    <t>Garuose virti lęšiai</t>
  </si>
  <si>
    <t>Taroje su patogiu atidarymu (skardinėse dėžutėse su laikikliu atidarymui). Pagaminti iš nešaldytų, ne rehidratuotų, vidutinio kietum</t>
  </si>
  <si>
    <t>Taroje su patogiu atidarymu (stiklainiuose atsukamu dangteliu, arba skardinėse dėžutėse su laikikliu atidarymui). Pagaminti iš nešaldytų, ne rehidratuotų, vidutinio kietumo, užpilas skaidrus. Grynojo produkto ne mažiau kaip 60 proc. Išfasavimo svoris nurodytas bendras (produkto ir skysčio).</t>
  </si>
  <si>
    <t>Konservuotos alyvuogės</t>
  </si>
  <si>
    <t>Žaliosios arba juodosios alyvuogės, be kauliukų, be įdaro. Taroje su patogių atidarymu (stiklainiuose atsukamu dangteliu, arba skardinėse dėžutėse su laikikliu atidarymui). Išfasavimo svoris nurodytas bendras (produkto ir skysčio).</t>
  </si>
  <si>
    <t>Aukščiausios rūšies, be draudžiamų vaikų maitinimui dažiklių ir saldiklių, be konservantų, be modifikuotų tirštiklių. 1000 g produkto pagaminti vaisių turi būti panaudota ne mažiau kaip 450 g (45 proc.).</t>
  </si>
  <si>
    <t>Džemas, 1000 g produkto pagaminti bruknių turi būti panaudota ne mažiau kaip 350 g (35 proc.). Tirpiųjų sausųjų medžiagų kiekis ne mažesnis kaip 60 %</t>
  </si>
  <si>
    <t>Džemas, 1000 g produkto pagaminti bruknių turi būti panaudota ne mažiau kaip 250 g (35 proc.). Tirpiųjų sausųjų medžiagų kiekis ne mažesnis kaip 60 %</t>
  </si>
  <si>
    <t>Pagamintas iš skrudintų žemės riešutų su riešutų gabaliukais arba be jų, pagamintas iš 100% žemės riešutų be papildomų prie</t>
  </si>
  <si>
    <t>Drėgnis ne daugiau kaip 20 proc. Diastazės aktyvumas ne mažiau kaip 8 vienetai. Ne konditerinis medus. Išgautas nepašildžius korių ir kituose gamybos etapuose nenaudojant terminio apdorojimo.</t>
  </si>
  <si>
    <t>Išvaizda ir konsistencija - netvirtų drebučių masė su uogų dalelėmis. Be dažiklių, be saldiklių ar be konservantų. Uogų ar vaisių kiekis 1000 g produkto pagaminti neturi būti mažesnis kaip 500 g (50 proc.). Stiklinėje užsukamoje taroje.</t>
  </si>
  <si>
    <t>Greitai užšaldyti,  pjaustyti , nesutrupėję, pakartotinai neužšaldyti, birūs, išsaugoję jiems būdingą skonį, spalvą ir kvapą</t>
  </si>
  <si>
    <t>Greitai užšaldyti, pakartotinai neužšaldyti, birūs, išsaugoję jiems būdingą skonį, spalvą ir kvapą</t>
  </si>
  <si>
    <t>Uogos sveikos, be kauliukų (nesmulkintos), pakartotinai neužšaldytos, birios, išsaugojusios joms būdingą skonį, spalvą ir kvapą. Uogos švarios – valytos, nevirtos, į kurias nepridėta cukrų, saldiklių. Greitai užšaldytos.</t>
  </si>
  <si>
    <t>Trupiniai, arba sveikos uogos pakartotinai neužšaldytos, birios, išsaugojusios joms būdingą skonį, spalvą ir kvapą. Uogos švarios – valytos, nevirtos, į kurias nepridėta cukrų, saldiklių. Greitai užšaldytos.</t>
  </si>
  <si>
    <t>Uogos sveikos,(nesmulkintos), pakartotinai neužšaldytos, birios, išsaugojusios joms būdingą skonį, spalvą ir kvapą. Uogos švarios – valytos, nevirtos, į kurias nepridėta cukrų, saldiklių. Greitai užšaldytos.</t>
  </si>
  <si>
    <t>Uogos sveikos, (nesmulkintos), pakartotinai neužšaldytos, birios, išsaugojusios joms būdingą skonį, spalvą ir kvapą. Uogos švarios – valytos, nevirtos, į kurias nepridėta cukrų, saldiklių. Greitai užšaldytos.</t>
  </si>
  <si>
    <t>Pjaustyti, pakartotinai neužšaldytos, birios, išsaugojusios joms būdingą skonį, spalvą ir kvapą. Uogos švarios – valytos, nevirtos, į kurias nepridėta cukrų, saldiklių. Greitai užšaldytos.</t>
  </si>
  <si>
    <t>Turi atitikti Lietuvos Respublikos žemės ūkio ministro 2019 m. rugsėjo 11 d. įsakymą Nr. 3D-511</t>
  </si>
  <si>
    <t>Nepažeistos kenkėjų, be priemaišų, baltos, pakuotė nuo 0,5 iki 5 kg pagal veikiančią NTD</t>
  </si>
  <si>
    <t>Lęšiai</t>
  </si>
  <si>
    <t>Sveiki, be priemaišų. Fasuoti iki 1kg</t>
  </si>
  <si>
    <t>Šaldyti šitaki grybai</t>
  </si>
  <si>
    <t>Šaldyti briuselio kopūstai</t>
  </si>
  <si>
    <t>Šaldyti žiediniai kopūstai</t>
  </si>
  <si>
    <t>Šaldyti pomidorai kubeliais</t>
  </si>
  <si>
    <t>Be konservantų. Stiklinėje pakuotėje pjaustytos, be kotų.fasuota daugiau nei po 0,5l. Grynojo produkto ne mažiau kaip 85 proc. Išfasavimo svoris nurodytas bendras (produkto ir skysčio).</t>
  </si>
  <si>
    <t>Nepjaustyti, saldžiai rūgštūs, išfasuoti nuo 0,5kg  iki 4,5 kg.</t>
  </si>
  <si>
    <t>Taroje su patogių atidarymu (stiklainiuose atsukamu dangteliu, arba skardinėse dėžutėse su laikikliu atidarymui).Fasuota ne mažiau nei 0,8kg. Pagaminti iš žalių nešaldytų, ne rehidratuotų žirnelių, vidutinio kietumo, užpilas skaidrus. Grynojo produkto ne mažiau kaip 65 proc. Išfasavimo svoris nurodytas bendras (produkto ir skysčio).</t>
  </si>
  <si>
    <t>Taroje su patogiu atidarymu (stiklainiuose atsukamu dangteliu, arba skardinėse dėžutėse su laikikliu atidarymui). Fasuota ne mažiau kaip 0,5 kg. Pagaminta iš nešaldytų, ne rehidratuotų kukurūzų, sveiki, vidutinio kietumo, užpilas skaidrus, be pridėtinio cukraus. Grynojo produkto ne mažiau kaip 70 proc. Išfasavimo svoris nurodytas bendras (produkto ir skysčio).</t>
  </si>
  <si>
    <t>Riešutų kremas su riešutų gabalėliais.</t>
  </si>
  <si>
    <t>Džiovinti abrikosai be kauliukų</t>
  </si>
  <si>
    <t>Sveiki, be kauliukų, be konservantų, be pridėtinio cukraus</t>
  </si>
  <si>
    <t>Sveikos, be kauliukų, be konservantų, be pridėtinio cukraus</t>
  </si>
  <si>
    <t>Džiovintos datulės</t>
  </si>
  <si>
    <t>Razinos</t>
  </si>
  <si>
    <r>
      <t>Siūlomo produkto gamintojas, produkto pavadinimas, tiksli pakuotė</t>
    </r>
    <r>
      <rPr>
        <sz val="8"/>
        <color rgb="FFFF0000"/>
        <rFont val="Times New Roman"/>
        <family val="1"/>
        <charset val="186"/>
      </rPr>
      <t xml:space="preserve"> pildo tiekėjas</t>
    </r>
  </si>
  <si>
    <r>
      <t xml:space="preserve">Siūloma mato vnt. kaina, Eur. Be PVM </t>
    </r>
    <r>
      <rPr>
        <sz val="8"/>
        <color rgb="FFFF0000"/>
        <rFont val="Times New Roman"/>
        <family val="1"/>
        <charset val="186"/>
      </rPr>
      <t>pildo tiekėjas</t>
    </r>
  </si>
  <si>
    <r>
      <t xml:space="preserve">Siūloma mato vnt. kaina, Eur. Su PVM </t>
    </r>
    <r>
      <rPr>
        <sz val="8"/>
        <color rgb="FFFF0000"/>
        <rFont val="Times New Roman"/>
        <family val="1"/>
        <charset val="186"/>
      </rPr>
      <t>pildo tiekėjas</t>
    </r>
  </si>
  <si>
    <r>
      <t xml:space="preserve">Suma, Eur.be PVM </t>
    </r>
    <r>
      <rPr>
        <sz val="8"/>
        <color rgb="FFFF0000"/>
        <rFont val="Times New Roman"/>
        <family val="1"/>
        <charset val="186"/>
      </rPr>
      <t>pildo tiekėjas</t>
    </r>
  </si>
  <si>
    <r>
      <t xml:space="preserve">Suma, Eur. Su PVM </t>
    </r>
    <r>
      <rPr>
        <sz val="8"/>
        <color rgb="FFFF0000"/>
        <rFont val="Times New Roman"/>
        <family val="1"/>
        <charset val="186"/>
      </rPr>
      <t>pildo tiekėjas</t>
    </r>
  </si>
  <si>
    <t>Taroje su patogiu atidarymu (stiklainiuose atsukamu dangteliu, arba skardinėse dėžutėse su laikikliu atidarymui). Konservuoti lupti nesmulkinti pomidorai savo sultyse. Grynojo produkto ne mažiau kaip 60 proc., be konservantų. Išfasavimo svoris nurodytas bendras (produkto ir skysčio)</t>
  </si>
  <si>
    <t>Taroje su patogiu atidarymu (skardinėse dėžutėse su laikikliu atidarymui). Pagaminti iš nešaldytų, ne rehidratuotų, vidutinio kietumo</t>
  </si>
  <si>
    <t>Pagal veikiančią NTD,  turi būti gaminamos iš garstyčių sėklų. Be konservantų. Pakuotė – sandariai uždaroma (stiklinė ar plastikinė tara).</t>
  </si>
  <si>
    <t>Pagal veikiančią NTD Aštraus skonio, daržovių pagrindu (pvz., paprika, česnakas, pomidorai). Be konservantų. Pakuotė – sandari.</t>
  </si>
  <si>
    <t>Aštrus TEX MEX stiliaus  vištienos padažas</t>
  </si>
  <si>
    <t>Pagal veikiančią NTD tinka naudoti prie mėsos, aitraus skonio. Be konservantų. Pakuotė – plastikinė ar stiklinė tara su užsukamu dangteliu.</t>
  </si>
  <si>
    <t xml:space="preserve">Pagal veikiančią NTD Sudėtyje – bazilikai, alyvuogių aliejus, riešutai, sūris. Be konservantų. </t>
  </si>
  <si>
    <t>Pagal veikiančią NTD Tik natūralūs krienai, be priedų ir konservantų. Turi būti aštraus kvapo ir skonio. Pakuotė – stiklinė ar plastikinė tara.</t>
  </si>
  <si>
    <t xml:space="preserve">Šaldytas daržovių mišinys </t>
  </si>
  <si>
    <t>Šaldytas daržovių mišinys "</t>
  </si>
  <si>
    <t>Šaldytas daržovių mišinys</t>
  </si>
  <si>
    <t>Prekių atitikimas aplinkosauginiams reikalavimams:</t>
  </si>
  <si>
    <t>Prekių pakuotė*</t>
  </si>
  <si>
    <r>
      <rPr>
        <u/>
        <sz val="11"/>
        <color indexed="8"/>
        <rFont val="Times New Roman"/>
        <family val="1"/>
        <charset val="186"/>
      </rPr>
      <t>Atitiktį reikalavimui įrodantys dokumentai:</t>
    </r>
    <r>
      <rPr>
        <i/>
        <sz val="11"/>
        <color indexed="8"/>
        <rFont val="Times New Roman"/>
        <family val="1"/>
        <charset val="186"/>
      </rPr>
      <t xml:space="preserve"> tiekėjo deklaracija arba techniniai dokumentai, arba kiti lygiaverčiai įrodymai</t>
    </r>
  </si>
  <si>
    <t>Prekių pakuotės turi būti laikytinos perdirbamosiomis pakuotėmis pagal Lietuvos Respublikos mokesčio už aplinkos teršimą įstatymo nuostatas. Pirkėjui pareikalavus, Tiekėjas turi pateikti atitiktį šiam reikalavimui patvirtinantį (-ius) dokumentą (-us):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</si>
</sst>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Times New Roman"/>
      <family val="1"/>
      <charset val="186"/>
    </font>
    <font>
      <b/>
      <sz val="12"/>
      <color theme="1"/>
      <name val="Times New Roman"/>
      <family val="1"/>
      <charset val="186"/>
    </font>
    <font>
      <sz val="8"/>
      <color theme="1"/>
      <name val="Times New Roman"/>
      <family val="1"/>
      <charset val="186"/>
    </font>
    <font>
      <b/>
      <sz val="16"/>
      <color theme="1"/>
      <name val="Times New Roman"/>
      <family val="1"/>
      <charset val="186"/>
    </font>
    <font>
      <sz val="10"/>
      <name val="Arial"/>
      <family val="2"/>
      <charset val="186"/>
    </font>
    <font>
      <sz val="12"/>
      <color theme="1"/>
      <name val="Calibri"/>
      <family val="2"/>
      <scheme val="minor"/>
    </font>
    <font>
      <b/>
      <sz val="14"/>
      <color theme="1"/>
      <name val="Calibri"/>
      <family val="2"/>
      <charset val="186"/>
      <scheme val="minor"/>
    </font>
    <font>
      <sz val="10"/>
      <color theme="1"/>
      <name val="Times New Roman"/>
      <family val="1"/>
      <charset val="186"/>
    </font>
    <font>
      <sz val="10"/>
      <name val="Times New Roman"/>
      <family val="1"/>
      <charset val="186"/>
    </font>
    <font>
      <b/>
      <sz val="10"/>
      <color theme="6" tint="-0.499984740745262"/>
      <name val="Times New Roman"/>
      <family val="1"/>
      <charset val="186"/>
    </font>
    <font>
      <sz val="9"/>
      <color theme="1"/>
      <name val="Calibri"/>
      <family val="2"/>
      <scheme val="minor"/>
    </font>
    <font>
      <sz val="9"/>
      <color theme="1"/>
      <name val="Times New Roman"/>
      <family val="1"/>
      <charset val="186"/>
    </font>
    <font>
      <sz val="9"/>
      <name val="Times New Roman"/>
      <family val="1"/>
      <charset val="186"/>
    </font>
    <font>
      <sz val="8"/>
      <color rgb="FFFF0000"/>
      <name val="Times New Roman"/>
      <family val="1"/>
      <charset val="186"/>
    </font>
    <font>
      <sz val="10"/>
      <color rgb="FF000000"/>
      <name val="Times New Roman"/>
      <family val="1"/>
      <charset val="186"/>
    </font>
    <font>
      <i/>
      <sz val="11"/>
      <color rgb="FF000000"/>
      <name val="Times New Roman"/>
      <family val="1"/>
      <charset val="186"/>
    </font>
    <font>
      <u/>
      <sz val="11"/>
      <color indexed="8"/>
      <name val="Times New Roman"/>
      <family val="1"/>
      <charset val="186"/>
    </font>
    <font>
      <i/>
      <sz val="11"/>
      <color indexed="8"/>
      <name val="Times New Roman"/>
      <family val="1"/>
      <charset val="186"/>
    </font>
  </fonts>
  <fills count="2">
    <fill>
      <patternFill patternType="none"/>
    </fill>
    <fill>
      <patternFill patternType="gray125"/>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59">
    <xf numFmtId="0" fontId="0" fillId="0" borderId="0" xfId="0"/>
    <xf numFmtId="0" fontId="1"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1" fillId="0" borderId="1" xfId="0" applyFont="1" applyBorder="1" applyAlignment="1">
      <alignment vertical="center" wrapText="1"/>
    </xf>
    <xf numFmtId="0" fontId="1" fillId="0" borderId="3" xfId="0" applyFont="1" applyBorder="1" applyAlignment="1">
      <alignment vertical="center" wrapText="1"/>
    </xf>
    <xf numFmtId="0" fontId="0" fillId="0" borderId="0" xfId="0" applyAlignment="1">
      <alignment wrapText="1"/>
    </xf>
    <xf numFmtId="2" fontId="1" fillId="0" borderId="2" xfId="0" applyNumberFormat="1" applyFont="1" applyBorder="1" applyAlignment="1">
      <alignment vertical="center" wrapText="1"/>
    </xf>
    <xf numFmtId="0" fontId="4" fillId="0" borderId="2" xfId="0" applyFont="1" applyBorder="1" applyAlignment="1">
      <alignment vertical="center" wrapText="1"/>
    </xf>
    <xf numFmtId="0" fontId="2" fillId="0" borderId="1" xfId="0" applyFont="1" applyBorder="1" applyAlignment="1">
      <alignment horizontal="right" vertical="center" wrapText="1"/>
    </xf>
    <xf numFmtId="0" fontId="2" fillId="0" borderId="4" xfId="0" applyFont="1" applyBorder="1" applyAlignment="1">
      <alignment horizontal="right" vertical="center" wrapText="1"/>
    </xf>
    <xf numFmtId="0" fontId="0" fillId="0" borderId="0" xfId="0" applyFill="1" applyAlignment="1">
      <alignment wrapText="1"/>
    </xf>
    <xf numFmtId="2" fontId="5" fillId="0" borderId="1" xfId="0" applyNumberFormat="1" applyFont="1" applyFill="1" applyBorder="1" applyAlignment="1">
      <alignment vertical="center"/>
    </xf>
    <xf numFmtId="0" fontId="1" fillId="0" borderId="1" xfId="0" applyFont="1" applyFill="1" applyBorder="1" applyAlignment="1">
      <alignment vertical="center" wrapText="1"/>
    </xf>
    <xf numFmtId="0" fontId="6" fillId="0" borderId="1" xfId="0" applyFont="1" applyBorder="1" applyAlignment="1">
      <alignment vertical="center" wrapText="1"/>
    </xf>
    <xf numFmtId="2" fontId="1" fillId="0" borderId="1" xfId="0" applyNumberFormat="1" applyFont="1" applyBorder="1" applyAlignment="1">
      <alignment vertical="center" wrapText="1"/>
    </xf>
    <xf numFmtId="0" fontId="7" fillId="0" borderId="0" xfId="0" applyFont="1" applyAlignment="1">
      <alignment wrapText="1"/>
    </xf>
    <xf numFmtId="0" fontId="0" fillId="0" borderId="0" xfId="0" applyFill="1"/>
    <xf numFmtId="0" fontId="8" fillId="0" borderId="1" xfId="0" applyFont="1" applyBorder="1" applyAlignment="1">
      <alignment vertical="center" wrapText="1"/>
    </xf>
    <xf numFmtId="0" fontId="8" fillId="0" borderId="4" xfId="0" applyFont="1" applyBorder="1" applyAlignment="1">
      <alignment vertical="center" wrapText="1"/>
    </xf>
    <xf numFmtId="2" fontId="1" fillId="0" borderId="2" xfId="0" applyNumberFormat="1" applyFont="1" applyFill="1" applyBorder="1" applyAlignment="1">
      <alignment vertical="center" wrapText="1"/>
    </xf>
    <xf numFmtId="2" fontId="4" fillId="0" borderId="2" xfId="0" applyNumberFormat="1" applyFont="1" applyFill="1" applyBorder="1" applyAlignment="1">
      <alignment vertical="center" wrapText="1"/>
    </xf>
    <xf numFmtId="2" fontId="1" fillId="0" borderId="1" xfId="0" applyNumberFormat="1" applyFont="1" applyFill="1" applyBorder="1" applyAlignment="1">
      <alignment vertical="center" wrapText="1"/>
    </xf>
    <xf numFmtId="0" fontId="1" fillId="0" borderId="3" xfId="0" applyFont="1" applyBorder="1" applyAlignment="1">
      <alignment horizontal="center"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3" fillId="0" borderId="4" xfId="0" applyFont="1" applyBorder="1" applyAlignment="1">
      <alignment vertical="center" wrapText="1"/>
    </xf>
    <xf numFmtId="2" fontId="10" fillId="0" borderId="2" xfId="0" applyNumberFormat="1" applyFont="1" applyFill="1" applyBorder="1" applyAlignment="1">
      <alignment vertical="center" wrapText="1"/>
    </xf>
    <xf numFmtId="0" fontId="11" fillId="0" borderId="0" xfId="0" applyFont="1" applyAlignment="1">
      <alignment wrapText="1"/>
    </xf>
    <xf numFmtId="0" fontId="11" fillId="0" borderId="1" xfId="0" applyFont="1" applyBorder="1" applyAlignment="1">
      <alignment wrapText="1"/>
    </xf>
    <xf numFmtId="0" fontId="11" fillId="0" borderId="0" xfId="0" applyFont="1"/>
    <xf numFmtId="0" fontId="12" fillId="0" borderId="4" xfId="0" applyFont="1" applyBorder="1" applyAlignment="1">
      <alignment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1" fillId="0" borderId="0" xfId="0" applyFont="1" applyFill="1"/>
    <xf numFmtId="0" fontId="1" fillId="0" borderId="11" xfId="0" applyFont="1" applyBorder="1" applyAlignment="1">
      <alignment vertical="center" wrapText="1"/>
    </xf>
    <xf numFmtId="0" fontId="11" fillId="0" borderId="5" xfId="0" applyFont="1" applyBorder="1" applyAlignment="1">
      <alignment wrapText="1"/>
    </xf>
    <xf numFmtId="0" fontId="11" fillId="0" borderId="3" xfId="0" applyFont="1" applyBorder="1" applyAlignment="1">
      <alignment wrapText="1"/>
    </xf>
    <xf numFmtId="0" fontId="11" fillId="0" borderId="12" xfId="0" applyFont="1" applyBorder="1" applyAlignment="1">
      <alignment wrapText="1"/>
    </xf>
    <xf numFmtId="0" fontId="3" fillId="0" borderId="10" xfId="0" applyFont="1" applyBorder="1" applyAlignment="1">
      <alignment vertical="center" wrapText="1"/>
    </xf>
    <xf numFmtId="0" fontId="3" fillId="0" borderId="9"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2" fillId="0" borderId="11" xfId="0" applyFont="1" applyBorder="1" applyAlignment="1">
      <alignment vertical="center" wrapText="1"/>
    </xf>
    <xf numFmtId="0" fontId="3" fillId="0" borderId="5" xfId="0" applyFont="1" applyFill="1" applyBorder="1" applyAlignment="1">
      <alignment vertical="center" wrapText="1"/>
    </xf>
    <xf numFmtId="0" fontId="3" fillId="0" borderId="6" xfId="0" applyFont="1" applyFill="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3" xfId="0" applyFont="1" applyBorder="1" applyAlignment="1">
      <alignment vertical="center"/>
    </xf>
    <xf numFmtId="0" fontId="9" fillId="0" borderId="13" xfId="0" applyFont="1" applyBorder="1" applyAlignment="1">
      <alignment horizontal="left" vertical="center" wrapText="1"/>
    </xf>
    <xf numFmtId="0" fontId="16" fillId="0" borderId="13"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83</xdr:row>
      <xdr:rowOff>0</xdr:rowOff>
    </xdr:from>
    <xdr:to>
      <xdr:col>3</xdr:col>
      <xdr:colOff>9525</xdr:colOff>
      <xdr:row>84</xdr:row>
      <xdr:rowOff>28575</xdr:rowOff>
    </xdr:to>
    <xdr:pic>
      <xdr:nvPicPr>
        <xdr:cNvPr id="6" name="Picture 1">
          <a:extLst>
            <a:ext uri="{FF2B5EF4-FFF2-40B4-BE49-F238E27FC236}">
              <a16:creationId xmlns:a16="http://schemas.microsoft.com/office/drawing/2014/main" id="{0A813930-0A38-4CE6-B171-45672B58D3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2120" y="17457420"/>
          <a:ext cx="9525" cy="2114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83</xdr:row>
      <xdr:rowOff>0</xdr:rowOff>
    </xdr:from>
    <xdr:to>
      <xdr:col>3</xdr:col>
      <xdr:colOff>9525</xdr:colOff>
      <xdr:row>84</xdr:row>
      <xdr:rowOff>28575</xdr:rowOff>
    </xdr:to>
    <xdr:pic>
      <xdr:nvPicPr>
        <xdr:cNvPr id="7" name="Picture 3">
          <a:extLst>
            <a:ext uri="{FF2B5EF4-FFF2-40B4-BE49-F238E27FC236}">
              <a16:creationId xmlns:a16="http://schemas.microsoft.com/office/drawing/2014/main" id="{5F9EF905-B028-42C5-AB02-6C769BD597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2120" y="17457420"/>
          <a:ext cx="9525" cy="2114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83</xdr:row>
      <xdr:rowOff>0</xdr:rowOff>
    </xdr:from>
    <xdr:to>
      <xdr:col>3</xdr:col>
      <xdr:colOff>9525</xdr:colOff>
      <xdr:row>84</xdr:row>
      <xdr:rowOff>28575</xdr:rowOff>
    </xdr:to>
    <xdr:pic>
      <xdr:nvPicPr>
        <xdr:cNvPr id="8" name="Picture 1">
          <a:extLst>
            <a:ext uri="{FF2B5EF4-FFF2-40B4-BE49-F238E27FC236}">
              <a16:creationId xmlns:a16="http://schemas.microsoft.com/office/drawing/2014/main" id="{F607D26A-C391-4101-A41C-AA82645415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2120" y="17457420"/>
          <a:ext cx="9525" cy="2114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1740478</xdr:colOff>
      <xdr:row>84</xdr:row>
      <xdr:rowOff>320386</xdr:rowOff>
    </xdr:from>
    <xdr:to>
      <xdr:col>3</xdr:col>
      <xdr:colOff>1750003</xdr:colOff>
      <xdr:row>84</xdr:row>
      <xdr:rowOff>533053</xdr:rowOff>
    </xdr:to>
    <xdr:pic>
      <xdr:nvPicPr>
        <xdr:cNvPr id="9" name="Picture 3">
          <a:extLst>
            <a:ext uri="{FF2B5EF4-FFF2-40B4-BE49-F238E27FC236}">
              <a16:creationId xmlns:a16="http://schemas.microsoft.com/office/drawing/2014/main" id="{B4C57E24-ADCC-464C-AD7B-DD291D12BC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62598" y="17960686"/>
          <a:ext cx="9525" cy="218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95"/>
  <sheetViews>
    <sheetView tabSelected="1" zoomScale="110" zoomScaleNormal="110" workbookViewId="0">
      <selection activeCell="B5" sqref="B5:M5"/>
    </sheetView>
  </sheetViews>
  <sheetFormatPr defaultRowHeight="14.4" x14ac:dyDescent="0.3"/>
  <cols>
    <col min="1" max="1" width="1.5546875" customWidth="1"/>
    <col min="2" max="2" width="5.6640625" customWidth="1"/>
    <col min="3" max="3" width="20.33203125" customWidth="1"/>
    <col min="4" max="4" width="32.88671875" style="30" customWidth="1"/>
    <col min="5" max="5" width="13.5546875" customWidth="1"/>
    <col min="6" max="6" width="19.5546875" customWidth="1"/>
    <col min="7" max="7" width="9.44140625" customWidth="1"/>
    <col min="8" max="8" width="7.6640625" customWidth="1"/>
    <col min="9" max="9" width="10.109375" customWidth="1"/>
    <col min="10" max="11" width="7.6640625" customWidth="1"/>
    <col min="12" max="12" width="12.88671875" style="17" customWidth="1"/>
    <col min="13" max="13" width="16.33203125" bestFit="1" customWidth="1"/>
    <col min="14" max="14" width="3.33203125" customWidth="1"/>
  </cols>
  <sheetData>
    <row r="1" spans="2:13" s="6" customFormat="1" x14ac:dyDescent="0.3">
      <c r="D1" s="28"/>
      <c r="L1" s="11"/>
    </row>
    <row r="2" spans="2:13" s="6" customFormat="1" ht="18.600000000000001" thickBot="1" x14ac:dyDescent="0.4">
      <c r="C2" s="16"/>
      <c r="D2" s="28"/>
      <c r="L2" s="11"/>
    </row>
    <row r="3" spans="2:13" s="6" customFormat="1" ht="24.75" customHeight="1" thickBot="1" x14ac:dyDescent="0.35">
      <c r="B3" s="48" t="s">
        <v>1</v>
      </c>
      <c r="C3" s="50" t="s">
        <v>2</v>
      </c>
      <c r="D3" s="52" t="s">
        <v>3</v>
      </c>
      <c r="E3" s="54" t="s">
        <v>80</v>
      </c>
      <c r="F3" s="43" t="s">
        <v>119</v>
      </c>
      <c r="G3" s="43" t="s">
        <v>4</v>
      </c>
      <c r="H3" s="39" t="s">
        <v>5</v>
      </c>
      <c r="I3" s="40"/>
      <c r="J3" s="41" t="s">
        <v>120</v>
      </c>
      <c r="K3" s="41" t="s">
        <v>121</v>
      </c>
      <c r="L3" s="46" t="s">
        <v>122</v>
      </c>
      <c r="M3" s="43" t="s">
        <v>123</v>
      </c>
    </row>
    <row r="4" spans="2:13" s="6" customFormat="1" ht="48.6" customHeight="1" thickBot="1" x14ac:dyDescent="0.35">
      <c r="B4" s="49"/>
      <c r="C4" s="51"/>
      <c r="D4" s="53"/>
      <c r="E4" s="55"/>
      <c r="F4" s="44"/>
      <c r="G4" s="44"/>
      <c r="H4" s="26" t="s">
        <v>56</v>
      </c>
      <c r="I4" s="26" t="s">
        <v>67</v>
      </c>
      <c r="J4" s="42"/>
      <c r="K4" s="42"/>
      <c r="L4" s="47"/>
      <c r="M4" s="44"/>
    </row>
    <row r="5" spans="2:13" s="6" customFormat="1" ht="16.5" customHeight="1" thickBot="1" x14ac:dyDescent="0.35">
      <c r="B5" s="45" t="s">
        <v>79</v>
      </c>
      <c r="C5" s="45"/>
      <c r="D5" s="45"/>
      <c r="E5" s="45"/>
      <c r="F5" s="45"/>
      <c r="G5" s="45"/>
      <c r="H5" s="45"/>
      <c r="I5" s="45"/>
      <c r="J5" s="45"/>
      <c r="K5" s="45"/>
      <c r="L5" s="45"/>
      <c r="M5" s="45"/>
    </row>
    <row r="6" spans="2:13" s="6" customFormat="1" ht="36.6" thickBot="1" x14ac:dyDescent="0.35">
      <c r="B6" s="2">
        <v>1</v>
      </c>
      <c r="C6" s="3" t="s">
        <v>7</v>
      </c>
      <c r="D6" s="31" t="s">
        <v>8</v>
      </c>
      <c r="E6" s="19"/>
      <c r="F6" s="3"/>
      <c r="G6" s="3" t="s">
        <v>0</v>
      </c>
      <c r="H6" s="3">
        <v>12</v>
      </c>
      <c r="I6" s="1">
        <f>H6*12</f>
        <v>144</v>
      </c>
      <c r="J6" s="7"/>
      <c r="K6" s="12"/>
      <c r="L6" s="20"/>
      <c r="M6" s="1"/>
    </row>
    <row r="7" spans="2:13" s="6" customFormat="1" ht="61.2" thickBot="1" x14ac:dyDescent="0.35">
      <c r="B7" s="2">
        <v>2</v>
      </c>
      <c r="C7" s="3" t="s">
        <v>9</v>
      </c>
      <c r="D7" s="29" t="s">
        <v>109</v>
      </c>
      <c r="E7" s="19"/>
      <c r="F7" s="3"/>
      <c r="G7" s="3" t="s">
        <v>0</v>
      </c>
      <c r="H7" s="3">
        <v>6</v>
      </c>
      <c r="I7" s="1">
        <f t="shared" ref="I7:I73" si="0">H7*12</f>
        <v>72</v>
      </c>
      <c r="J7" s="7"/>
      <c r="K7" s="12"/>
      <c r="L7" s="20"/>
      <c r="M7" s="1"/>
    </row>
    <row r="8" spans="2:13" s="6" customFormat="1" ht="31.8" thickBot="1" x14ac:dyDescent="0.35">
      <c r="B8" s="23">
        <v>3</v>
      </c>
      <c r="C8" s="3" t="s">
        <v>10</v>
      </c>
      <c r="D8" s="31" t="s">
        <v>110</v>
      </c>
      <c r="E8" s="19"/>
      <c r="F8" s="3"/>
      <c r="G8" s="3" t="s">
        <v>0</v>
      </c>
      <c r="H8" s="3">
        <v>15</v>
      </c>
      <c r="I8" s="1">
        <f t="shared" si="0"/>
        <v>180</v>
      </c>
      <c r="J8" s="7"/>
      <c r="K8" s="12"/>
      <c r="L8" s="20"/>
      <c r="M8" s="1"/>
    </row>
    <row r="9" spans="2:13" s="6" customFormat="1" ht="73.2" thickBot="1" x14ac:dyDescent="0.35">
      <c r="B9" s="23">
        <v>4</v>
      </c>
      <c r="C9" s="3" t="s">
        <v>35</v>
      </c>
      <c r="D9" s="29" t="s">
        <v>81</v>
      </c>
      <c r="E9" s="19"/>
      <c r="F9" s="3"/>
      <c r="G9" s="3" t="s">
        <v>0</v>
      </c>
      <c r="H9" s="3">
        <v>20</v>
      </c>
      <c r="I9" s="1">
        <f t="shared" si="0"/>
        <v>240</v>
      </c>
      <c r="J9" s="7"/>
      <c r="K9" s="12"/>
      <c r="L9" s="20"/>
      <c r="M9" s="1"/>
    </row>
    <row r="10" spans="2:13" s="6" customFormat="1" ht="89.4" customHeight="1" thickBot="1" x14ac:dyDescent="0.35">
      <c r="B10" s="23">
        <v>5</v>
      </c>
      <c r="C10" s="3" t="s">
        <v>37</v>
      </c>
      <c r="D10" s="29" t="s">
        <v>124</v>
      </c>
      <c r="E10" s="19"/>
      <c r="F10" s="3"/>
      <c r="G10" s="3" t="s">
        <v>0</v>
      </c>
      <c r="H10" s="3">
        <v>10</v>
      </c>
      <c r="I10" s="1">
        <f t="shared" si="0"/>
        <v>120</v>
      </c>
      <c r="J10" s="7"/>
      <c r="K10" s="12"/>
      <c r="L10" s="20"/>
      <c r="M10" s="1"/>
    </row>
    <row r="11" spans="2:13" s="6" customFormat="1" ht="97.2" thickBot="1" x14ac:dyDescent="0.35">
      <c r="B11" s="23">
        <v>6</v>
      </c>
      <c r="C11" s="3" t="s">
        <v>11</v>
      </c>
      <c r="D11" s="29" t="s">
        <v>111</v>
      </c>
      <c r="E11" s="19"/>
      <c r="F11" s="3"/>
      <c r="G11" s="3" t="s">
        <v>0</v>
      </c>
      <c r="H11" s="3">
        <v>20</v>
      </c>
      <c r="I11" s="1">
        <f t="shared" si="0"/>
        <v>240</v>
      </c>
      <c r="J11" s="7"/>
      <c r="K11" s="12"/>
      <c r="L11" s="20"/>
      <c r="M11" s="1"/>
    </row>
    <row r="12" spans="2:13" s="6" customFormat="1" ht="109.2" thickBot="1" x14ac:dyDescent="0.35">
      <c r="B12" s="23">
        <v>7</v>
      </c>
      <c r="C12" s="3" t="s">
        <v>12</v>
      </c>
      <c r="D12" s="29" t="s">
        <v>112</v>
      </c>
      <c r="E12" s="19"/>
      <c r="F12" s="3"/>
      <c r="G12" s="3" t="s">
        <v>0</v>
      </c>
      <c r="H12" s="3">
        <v>10</v>
      </c>
      <c r="I12" s="1">
        <f t="shared" si="0"/>
        <v>120</v>
      </c>
      <c r="J12" s="7"/>
      <c r="K12" s="12"/>
      <c r="L12" s="20"/>
      <c r="M12" s="1"/>
    </row>
    <row r="13" spans="2:13" s="6" customFormat="1" ht="61.2" thickBot="1" x14ac:dyDescent="0.35">
      <c r="B13" s="23">
        <v>8</v>
      </c>
      <c r="C13" s="3" t="s">
        <v>13</v>
      </c>
      <c r="D13" s="36" t="s">
        <v>82</v>
      </c>
      <c r="E13" s="19"/>
      <c r="F13" s="3"/>
      <c r="G13" s="3" t="s">
        <v>0</v>
      </c>
      <c r="H13" s="3">
        <v>1</v>
      </c>
      <c r="I13" s="1">
        <f t="shared" si="0"/>
        <v>12</v>
      </c>
      <c r="J13" s="7"/>
      <c r="K13" s="12"/>
      <c r="L13" s="20"/>
      <c r="M13" s="1"/>
    </row>
    <row r="14" spans="2:13" s="6" customFormat="1" ht="37.200000000000003" thickBot="1" x14ac:dyDescent="0.35">
      <c r="B14" s="23">
        <v>9</v>
      </c>
      <c r="C14" s="35" t="s">
        <v>83</v>
      </c>
      <c r="D14" s="38" t="s">
        <v>125</v>
      </c>
      <c r="E14" s="19"/>
      <c r="F14" s="3"/>
      <c r="G14" s="3" t="s">
        <v>0</v>
      </c>
      <c r="H14" s="3">
        <v>20</v>
      </c>
      <c r="I14" s="1">
        <f t="shared" si="0"/>
        <v>240</v>
      </c>
      <c r="J14" s="7"/>
      <c r="K14" s="12"/>
      <c r="L14" s="20"/>
      <c r="M14" s="1"/>
    </row>
    <row r="15" spans="2:13" s="6" customFormat="1" ht="85.2" thickBot="1" x14ac:dyDescent="0.35">
      <c r="B15" s="23">
        <v>10</v>
      </c>
      <c r="C15" s="35" t="s">
        <v>36</v>
      </c>
      <c r="D15" s="38" t="s">
        <v>85</v>
      </c>
      <c r="E15" s="19"/>
      <c r="F15" s="3"/>
      <c r="G15" s="3" t="s">
        <v>0</v>
      </c>
      <c r="H15" s="3">
        <v>30</v>
      </c>
      <c r="I15" s="1">
        <f t="shared" si="0"/>
        <v>360</v>
      </c>
      <c r="J15" s="7"/>
      <c r="K15" s="12"/>
      <c r="L15" s="20"/>
      <c r="M15" s="1"/>
    </row>
    <row r="16" spans="2:13" s="6" customFormat="1" ht="57.6" customHeight="1" thickBot="1" x14ac:dyDescent="0.35">
      <c r="B16" s="23">
        <v>11</v>
      </c>
      <c r="C16" s="3" t="s">
        <v>74</v>
      </c>
      <c r="D16" s="37" t="s">
        <v>125</v>
      </c>
      <c r="E16" s="19"/>
      <c r="F16" s="3"/>
      <c r="G16" s="3" t="s">
        <v>0</v>
      </c>
      <c r="H16" s="3">
        <v>5</v>
      </c>
      <c r="I16" s="1">
        <f t="shared" si="0"/>
        <v>60</v>
      </c>
      <c r="J16" s="7"/>
      <c r="K16" s="12"/>
      <c r="L16" s="20"/>
      <c r="M16" s="1"/>
    </row>
    <row r="17" spans="2:13" s="6" customFormat="1" ht="37.200000000000003" thickBot="1" x14ac:dyDescent="0.35">
      <c r="B17" s="23">
        <v>12</v>
      </c>
      <c r="C17" s="3" t="s">
        <v>68</v>
      </c>
      <c r="D17" s="29" t="s">
        <v>84</v>
      </c>
      <c r="E17" s="19"/>
      <c r="F17" s="3"/>
      <c r="G17" s="3" t="s">
        <v>0</v>
      </c>
      <c r="H17" s="3">
        <v>2</v>
      </c>
      <c r="I17" s="1">
        <f t="shared" si="0"/>
        <v>24</v>
      </c>
      <c r="J17" s="7"/>
      <c r="K17" s="12"/>
      <c r="L17" s="20"/>
      <c r="M17" s="1"/>
    </row>
    <row r="18" spans="2:13" s="6" customFormat="1" ht="37.200000000000003" thickBot="1" x14ac:dyDescent="0.35">
      <c r="B18" s="23">
        <v>13</v>
      </c>
      <c r="C18" s="3" t="s">
        <v>69</v>
      </c>
      <c r="D18" s="29" t="s">
        <v>125</v>
      </c>
      <c r="E18" s="19"/>
      <c r="F18" s="3"/>
      <c r="G18" s="3" t="s">
        <v>0</v>
      </c>
      <c r="H18" s="3">
        <v>2</v>
      </c>
      <c r="I18" s="1">
        <f t="shared" si="0"/>
        <v>24</v>
      </c>
      <c r="J18" s="7"/>
      <c r="K18" s="12"/>
      <c r="L18" s="20"/>
      <c r="M18" s="1"/>
    </row>
    <row r="19" spans="2:13" s="6" customFormat="1" ht="73.2" thickBot="1" x14ac:dyDescent="0.35">
      <c r="B19" s="23">
        <v>14</v>
      </c>
      <c r="C19" s="3" t="s">
        <v>86</v>
      </c>
      <c r="D19" s="29" t="s">
        <v>87</v>
      </c>
      <c r="E19" s="19"/>
      <c r="F19" s="3"/>
      <c r="G19" s="3"/>
      <c r="H19" s="3">
        <v>2</v>
      </c>
      <c r="I19" s="1">
        <f t="shared" si="0"/>
        <v>24</v>
      </c>
      <c r="J19" s="7"/>
      <c r="K19" s="12"/>
      <c r="L19" s="20"/>
      <c r="M19" s="1"/>
    </row>
    <row r="20" spans="2:13" s="6" customFormat="1" ht="36.6" thickBot="1" x14ac:dyDescent="0.35">
      <c r="B20" s="23">
        <v>15</v>
      </c>
      <c r="C20" s="3" t="s">
        <v>71</v>
      </c>
      <c r="D20" s="31" t="s">
        <v>126</v>
      </c>
      <c r="E20" s="19"/>
      <c r="F20" s="3"/>
      <c r="G20" s="3" t="s">
        <v>0</v>
      </c>
      <c r="H20" s="3">
        <v>3</v>
      </c>
      <c r="I20" s="1">
        <f t="shared" si="0"/>
        <v>36</v>
      </c>
      <c r="J20" s="7"/>
      <c r="K20" s="12"/>
      <c r="L20" s="20"/>
      <c r="M20" s="1"/>
    </row>
    <row r="21" spans="2:13" s="6" customFormat="1" ht="36" customHeight="1" thickBot="1" x14ac:dyDescent="0.35">
      <c r="B21" s="23">
        <v>16</v>
      </c>
      <c r="C21" s="3" t="s">
        <v>72</v>
      </c>
      <c r="D21" s="31" t="s">
        <v>127</v>
      </c>
      <c r="E21" s="19"/>
      <c r="F21" s="3"/>
      <c r="G21" s="3" t="s">
        <v>0</v>
      </c>
      <c r="H21" s="3">
        <v>3</v>
      </c>
      <c r="I21" s="1">
        <f t="shared" si="0"/>
        <v>36</v>
      </c>
      <c r="J21" s="7"/>
      <c r="K21" s="12"/>
      <c r="L21" s="20"/>
      <c r="M21" s="1"/>
    </row>
    <row r="22" spans="2:13" s="6" customFormat="1" ht="47.4" thickBot="1" x14ac:dyDescent="0.35">
      <c r="B22" s="23">
        <v>17</v>
      </c>
      <c r="C22" s="3" t="s">
        <v>128</v>
      </c>
      <c r="D22" s="31" t="s">
        <v>129</v>
      </c>
      <c r="E22" s="19"/>
      <c r="F22" s="3"/>
      <c r="G22" s="3" t="s">
        <v>0</v>
      </c>
      <c r="H22" s="3">
        <v>3</v>
      </c>
      <c r="I22" s="1">
        <f t="shared" si="0"/>
        <v>36</v>
      </c>
      <c r="J22" s="7"/>
      <c r="K22" s="12"/>
      <c r="L22" s="20"/>
      <c r="M22" s="1"/>
    </row>
    <row r="23" spans="2:13" s="6" customFormat="1" ht="33.6" customHeight="1" thickBot="1" x14ac:dyDescent="0.35">
      <c r="B23" s="23">
        <v>18</v>
      </c>
      <c r="C23" s="3" t="s">
        <v>70</v>
      </c>
      <c r="D23" s="31" t="s">
        <v>130</v>
      </c>
      <c r="E23" s="19"/>
      <c r="F23" s="3"/>
      <c r="G23" s="3" t="s">
        <v>0</v>
      </c>
      <c r="H23" s="3">
        <v>3</v>
      </c>
      <c r="I23" s="1">
        <f t="shared" si="0"/>
        <v>36</v>
      </c>
      <c r="J23" s="7"/>
      <c r="K23" s="12"/>
      <c r="L23" s="20"/>
      <c r="M23" s="1"/>
    </row>
    <row r="24" spans="2:13" s="6" customFormat="1" ht="36.6" thickBot="1" x14ac:dyDescent="0.35">
      <c r="B24" s="23">
        <v>19</v>
      </c>
      <c r="C24" s="3" t="s">
        <v>55</v>
      </c>
      <c r="D24" s="31" t="s">
        <v>131</v>
      </c>
      <c r="E24" s="19"/>
      <c r="F24" s="3"/>
      <c r="G24" s="3" t="s">
        <v>0</v>
      </c>
      <c r="H24" s="3">
        <v>3</v>
      </c>
      <c r="I24" s="1">
        <f t="shared" si="0"/>
        <v>36</v>
      </c>
      <c r="J24" s="7"/>
      <c r="K24" s="12"/>
      <c r="L24" s="20"/>
      <c r="M24" s="1"/>
    </row>
    <row r="25" spans="2:13" s="6" customFormat="1" ht="61.2" thickBot="1" x14ac:dyDescent="0.35">
      <c r="B25" s="23">
        <v>20</v>
      </c>
      <c r="C25" s="3" t="s">
        <v>14</v>
      </c>
      <c r="D25" s="29" t="s">
        <v>88</v>
      </c>
      <c r="E25" s="19"/>
      <c r="F25" s="3"/>
      <c r="G25" s="3" t="s">
        <v>0</v>
      </c>
      <c r="H25" s="3">
        <v>1</v>
      </c>
      <c r="I25" s="1">
        <f t="shared" si="0"/>
        <v>12</v>
      </c>
      <c r="J25" s="7"/>
      <c r="K25" s="12"/>
      <c r="L25" s="20"/>
      <c r="M25" s="1"/>
    </row>
    <row r="26" spans="2:13" s="6" customFormat="1" ht="49.2" thickBot="1" x14ac:dyDescent="0.35">
      <c r="B26" s="23">
        <v>21</v>
      </c>
      <c r="C26" s="3" t="s">
        <v>15</v>
      </c>
      <c r="D26" s="29" t="s">
        <v>89</v>
      </c>
      <c r="E26" s="19"/>
      <c r="F26" s="3"/>
      <c r="G26" s="3" t="s">
        <v>0</v>
      </c>
      <c r="H26" s="3">
        <v>1</v>
      </c>
      <c r="I26" s="1">
        <f t="shared" si="0"/>
        <v>12</v>
      </c>
      <c r="J26" s="7"/>
      <c r="K26" s="12"/>
      <c r="L26" s="20"/>
      <c r="M26" s="1"/>
    </row>
    <row r="27" spans="2:13" s="6" customFormat="1" ht="49.2" thickBot="1" x14ac:dyDescent="0.35">
      <c r="B27" s="23">
        <v>22</v>
      </c>
      <c r="C27" s="3" t="s">
        <v>16</v>
      </c>
      <c r="D27" s="29" t="s">
        <v>89</v>
      </c>
      <c r="E27" s="19"/>
      <c r="F27" s="3"/>
      <c r="G27" s="3" t="s">
        <v>0</v>
      </c>
      <c r="H27" s="3">
        <v>1</v>
      </c>
      <c r="I27" s="1">
        <f t="shared" si="0"/>
        <v>12</v>
      </c>
      <c r="J27" s="7"/>
      <c r="K27" s="12"/>
      <c r="L27" s="20"/>
      <c r="M27" s="1"/>
    </row>
    <row r="28" spans="2:13" s="6" customFormat="1" ht="49.2" thickBot="1" x14ac:dyDescent="0.35">
      <c r="B28" s="23">
        <v>23</v>
      </c>
      <c r="C28" s="3" t="s">
        <v>17</v>
      </c>
      <c r="D28" s="29" t="s">
        <v>89</v>
      </c>
      <c r="E28" s="19"/>
      <c r="F28" s="3"/>
      <c r="G28" s="3" t="s">
        <v>0</v>
      </c>
      <c r="H28" s="3">
        <v>1</v>
      </c>
      <c r="I28" s="1">
        <f t="shared" si="0"/>
        <v>12</v>
      </c>
      <c r="J28" s="7"/>
      <c r="K28" s="12"/>
      <c r="L28" s="20"/>
      <c r="M28" s="1"/>
    </row>
    <row r="29" spans="2:13" s="6" customFormat="1" ht="49.2" thickBot="1" x14ac:dyDescent="0.35">
      <c r="B29" s="23">
        <v>24</v>
      </c>
      <c r="C29" s="3" t="s">
        <v>18</v>
      </c>
      <c r="D29" s="29" t="s">
        <v>90</v>
      </c>
      <c r="E29" s="19"/>
      <c r="F29" s="3"/>
      <c r="G29" s="3" t="s">
        <v>0</v>
      </c>
      <c r="H29" s="3">
        <v>1</v>
      </c>
      <c r="I29" s="1">
        <f t="shared" si="0"/>
        <v>12</v>
      </c>
      <c r="J29" s="7"/>
      <c r="K29" s="12"/>
      <c r="L29" s="20"/>
      <c r="M29" s="1"/>
    </row>
    <row r="30" spans="2:13" s="6" customFormat="1" ht="37.200000000000003" thickBot="1" x14ac:dyDescent="0.35">
      <c r="B30" s="23">
        <v>25</v>
      </c>
      <c r="C30" s="3" t="s">
        <v>113</v>
      </c>
      <c r="D30" s="29" t="s">
        <v>91</v>
      </c>
      <c r="E30" s="19"/>
      <c r="F30" s="3"/>
      <c r="G30" s="3" t="s">
        <v>0</v>
      </c>
      <c r="H30" s="3">
        <v>4</v>
      </c>
      <c r="I30" s="1">
        <f t="shared" si="0"/>
        <v>48</v>
      </c>
      <c r="J30" s="7"/>
      <c r="K30" s="12"/>
      <c r="L30" s="20"/>
      <c r="M30" s="1"/>
    </row>
    <row r="31" spans="2:13" s="6" customFormat="1" ht="61.2" thickBot="1" x14ac:dyDescent="0.35">
      <c r="B31" s="23">
        <v>26</v>
      </c>
      <c r="C31" s="3" t="s">
        <v>73</v>
      </c>
      <c r="D31" s="29" t="s">
        <v>92</v>
      </c>
      <c r="E31" s="19"/>
      <c r="F31" s="3"/>
      <c r="G31" s="3" t="s">
        <v>0</v>
      </c>
      <c r="H31" s="3">
        <v>4</v>
      </c>
      <c r="I31" s="1">
        <f t="shared" si="0"/>
        <v>48</v>
      </c>
      <c r="J31" s="7"/>
      <c r="K31" s="12"/>
      <c r="L31" s="20"/>
      <c r="M31" s="1"/>
    </row>
    <row r="32" spans="2:13" s="6" customFormat="1" ht="73.2" thickBot="1" x14ac:dyDescent="0.35">
      <c r="B32" s="23">
        <v>27</v>
      </c>
      <c r="C32" s="3" t="s">
        <v>19</v>
      </c>
      <c r="D32" s="29" t="s">
        <v>93</v>
      </c>
      <c r="E32" s="19"/>
      <c r="F32" s="3"/>
      <c r="G32" s="3" t="s">
        <v>0</v>
      </c>
      <c r="H32" s="3">
        <v>1</v>
      </c>
      <c r="I32" s="1">
        <f t="shared" si="0"/>
        <v>12</v>
      </c>
      <c r="J32" s="7"/>
      <c r="K32" s="12"/>
      <c r="L32" s="20"/>
      <c r="M32" s="1"/>
    </row>
    <row r="33" spans="2:13" s="6" customFormat="1" ht="73.2" thickBot="1" x14ac:dyDescent="0.35">
      <c r="B33" s="23">
        <v>28</v>
      </c>
      <c r="C33" s="3" t="s">
        <v>20</v>
      </c>
      <c r="D33" s="29" t="s">
        <v>93</v>
      </c>
      <c r="E33" s="19"/>
      <c r="F33" s="3"/>
      <c r="G33" s="3" t="s">
        <v>0</v>
      </c>
      <c r="H33" s="3">
        <v>1</v>
      </c>
      <c r="I33" s="1">
        <f t="shared" si="0"/>
        <v>12</v>
      </c>
      <c r="J33" s="7"/>
      <c r="K33" s="12"/>
      <c r="L33" s="20"/>
      <c r="M33" s="1"/>
    </row>
    <row r="34" spans="2:13" s="6" customFormat="1" ht="73.2" thickBot="1" x14ac:dyDescent="0.35">
      <c r="B34" s="23">
        <v>29</v>
      </c>
      <c r="C34" s="3" t="s">
        <v>21</v>
      </c>
      <c r="D34" s="29" t="s">
        <v>93</v>
      </c>
      <c r="E34" s="19"/>
      <c r="F34" s="3"/>
      <c r="G34" s="3" t="s">
        <v>0</v>
      </c>
      <c r="H34" s="3">
        <v>1</v>
      </c>
      <c r="I34" s="1">
        <f t="shared" si="0"/>
        <v>12</v>
      </c>
      <c r="J34" s="7"/>
      <c r="K34" s="12"/>
      <c r="L34" s="20"/>
      <c r="M34" s="1"/>
    </row>
    <row r="35" spans="2:13" s="6" customFormat="1" ht="73.2" thickBot="1" x14ac:dyDescent="0.35">
      <c r="B35" s="23">
        <v>30</v>
      </c>
      <c r="C35" s="3" t="s">
        <v>22</v>
      </c>
      <c r="D35" s="29" t="s">
        <v>93</v>
      </c>
      <c r="E35" s="19"/>
      <c r="F35" s="3"/>
      <c r="G35" s="3" t="s">
        <v>0</v>
      </c>
      <c r="H35" s="3">
        <v>1</v>
      </c>
      <c r="I35" s="1">
        <f t="shared" si="0"/>
        <v>12</v>
      </c>
      <c r="J35" s="7"/>
      <c r="K35" s="12"/>
      <c r="L35" s="20"/>
      <c r="M35" s="1"/>
    </row>
    <row r="36" spans="2:13" s="6" customFormat="1" ht="31.8" thickBot="1" x14ac:dyDescent="0.35">
      <c r="B36" s="23">
        <v>31</v>
      </c>
      <c r="C36" s="4" t="s">
        <v>132</v>
      </c>
      <c r="D36" s="32" t="s">
        <v>57</v>
      </c>
      <c r="E36" s="18"/>
      <c r="F36" s="4"/>
      <c r="G36" s="4" t="s">
        <v>0</v>
      </c>
      <c r="H36" s="13">
        <v>10</v>
      </c>
      <c r="I36" s="1">
        <f t="shared" si="0"/>
        <v>120</v>
      </c>
      <c r="J36" s="14"/>
      <c r="K36" s="12"/>
      <c r="L36" s="22"/>
      <c r="M36" s="4"/>
    </row>
    <row r="37" spans="2:13" s="6" customFormat="1" ht="36.6" thickBot="1" x14ac:dyDescent="0.35">
      <c r="B37" s="23">
        <v>32</v>
      </c>
      <c r="C37" s="4" t="s">
        <v>132</v>
      </c>
      <c r="D37" s="32" t="s">
        <v>38</v>
      </c>
      <c r="E37" s="18"/>
      <c r="F37" s="4"/>
      <c r="G37" s="4" t="s">
        <v>0</v>
      </c>
      <c r="H37" s="13">
        <v>5</v>
      </c>
      <c r="I37" s="1">
        <f t="shared" si="0"/>
        <v>60</v>
      </c>
      <c r="J37" s="14"/>
      <c r="K37" s="12"/>
      <c r="L37" s="22"/>
      <c r="M37" s="4"/>
    </row>
    <row r="38" spans="2:13" s="6" customFormat="1" ht="36.6" thickBot="1" x14ac:dyDescent="0.35">
      <c r="B38" s="23">
        <v>33</v>
      </c>
      <c r="C38" s="4" t="s">
        <v>132</v>
      </c>
      <c r="D38" s="32" t="s">
        <v>39</v>
      </c>
      <c r="E38" s="18"/>
      <c r="F38" s="4"/>
      <c r="G38" s="4" t="s">
        <v>0</v>
      </c>
      <c r="H38" s="13">
        <v>5</v>
      </c>
      <c r="I38" s="1">
        <f t="shared" si="0"/>
        <v>60</v>
      </c>
      <c r="J38" s="14"/>
      <c r="K38" s="12"/>
      <c r="L38" s="22"/>
      <c r="M38" s="4"/>
    </row>
    <row r="39" spans="2:13" s="6" customFormat="1" ht="123.75" customHeight="1" thickBot="1" x14ac:dyDescent="0.35">
      <c r="B39" s="23">
        <v>34</v>
      </c>
      <c r="C39" s="4" t="s">
        <v>132</v>
      </c>
      <c r="D39" s="33" t="s">
        <v>61</v>
      </c>
      <c r="E39" s="25"/>
      <c r="F39" s="4"/>
      <c r="G39" s="4" t="s">
        <v>0</v>
      </c>
      <c r="H39" s="13">
        <v>5</v>
      </c>
      <c r="I39" s="1">
        <f t="shared" si="0"/>
        <v>60</v>
      </c>
      <c r="J39" s="14"/>
      <c r="K39" s="12"/>
      <c r="L39" s="22"/>
      <c r="M39" s="4"/>
    </row>
    <row r="40" spans="2:13" s="6" customFormat="1" ht="48.6" thickBot="1" x14ac:dyDescent="0.35">
      <c r="B40" s="23">
        <v>35</v>
      </c>
      <c r="C40" s="4" t="s">
        <v>133</v>
      </c>
      <c r="D40" s="33" t="s">
        <v>62</v>
      </c>
      <c r="E40" s="24"/>
      <c r="F40" s="4"/>
      <c r="G40" s="4" t="s">
        <v>0</v>
      </c>
      <c r="H40" s="13">
        <v>5</v>
      </c>
      <c r="I40" s="1">
        <f t="shared" si="0"/>
        <v>60</v>
      </c>
      <c r="J40" s="14"/>
      <c r="K40" s="12"/>
      <c r="L40" s="22"/>
      <c r="M40" s="4"/>
    </row>
    <row r="41" spans="2:13" s="6" customFormat="1" ht="43.8" customHeight="1" thickBot="1" x14ac:dyDescent="0.35">
      <c r="B41" s="23">
        <v>36</v>
      </c>
      <c r="C41" s="4" t="s">
        <v>132</v>
      </c>
      <c r="D41" s="32" t="s">
        <v>40</v>
      </c>
      <c r="E41" s="18"/>
      <c r="F41" s="4"/>
      <c r="G41" s="4" t="s">
        <v>0</v>
      </c>
      <c r="H41" s="13">
        <v>5</v>
      </c>
      <c r="I41" s="1">
        <f t="shared" si="0"/>
        <v>60</v>
      </c>
      <c r="J41" s="14"/>
      <c r="K41" s="12"/>
      <c r="L41" s="22"/>
      <c r="M41" s="4"/>
    </row>
    <row r="42" spans="2:13" s="6" customFormat="1" ht="31.8" thickBot="1" x14ac:dyDescent="0.35">
      <c r="B42" s="23">
        <v>37</v>
      </c>
      <c r="C42" s="4" t="s">
        <v>134</v>
      </c>
      <c r="D42" s="32" t="s">
        <v>41</v>
      </c>
      <c r="E42" s="18"/>
      <c r="F42" s="4"/>
      <c r="G42" s="4" t="s">
        <v>0</v>
      </c>
      <c r="H42" s="13">
        <v>5</v>
      </c>
      <c r="I42" s="1">
        <f t="shared" si="0"/>
        <v>60</v>
      </c>
      <c r="J42" s="14"/>
      <c r="K42" s="12"/>
      <c r="L42" s="22"/>
      <c r="M42" s="4"/>
    </row>
    <row r="43" spans="2:13" s="6" customFormat="1" ht="31.8" thickBot="1" x14ac:dyDescent="0.35">
      <c r="B43" s="23">
        <v>38</v>
      </c>
      <c r="C43" s="4" t="s">
        <v>132</v>
      </c>
      <c r="D43" s="32" t="s">
        <v>44</v>
      </c>
      <c r="E43" s="18"/>
      <c r="F43" s="4"/>
      <c r="G43" s="4" t="s">
        <v>0</v>
      </c>
      <c r="H43" s="13">
        <v>5</v>
      </c>
      <c r="I43" s="1">
        <f t="shared" si="0"/>
        <v>60</v>
      </c>
      <c r="J43" s="14"/>
      <c r="K43" s="12"/>
      <c r="L43" s="22"/>
      <c r="M43" s="4"/>
    </row>
    <row r="44" spans="2:13" s="6" customFormat="1" ht="37.200000000000003" thickBot="1" x14ac:dyDescent="0.35">
      <c r="B44" s="23">
        <v>39</v>
      </c>
      <c r="C44" s="4" t="s">
        <v>106</v>
      </c>
      <c r="D44" s="29" t="s">
        <v>94</v>
      </c>
      <c r="E44" s="18"/>
      <c r="F44" s="4"/>
      <c r="G44" s="4" t="s">
        <v>0</v>
      </c>
      <c r="H44" s="13">
        <v>5</v>
      </c>
      <c r="I44" s="1">
        <f t="shared" si="0"/>
        <v>60</v>
      </c>
      <c r="J44" s="15"/>
      <c r="K44" s="12"/>
      <c r="L44" s="22"/>
      <c r="M44" s="4"/>
    </row>
    <row r="45" spans="2:13" s="6" customFormat="1" ht="37.200000000000003" thickBot="1" x14ac:dyDescent="0.35">
      <c r="B45" s="23">
        <v>40</v>
      </c>
      <c r="C45" s="4" t="s">
        <v>60</v>
      </c>
      <c r="D45" s="29" t="s">
        <v>94</v>
      </c>
      <c r="E45" s="18"/>
      <c r="F45" s="4"/>
      <c r="G45" s="4" t="s">
        <v>0</v>
      </c>
      <c r="H45" s="13">
        <v>5</v>
      </c>
      <c r="I45" s="1">
        <f t="shared" si="0"/>
        <v>60</v>
      </c>
      <c r="J45" s="15"/>
      <c r="K45" s="12"/>
      <c r="L45" s="22"/>
      <c r="M45" s="4"/>
    </row>
    <row r="46" spans="2:13" s="6" customFormat="1" ht="37.200000000000003" thickBot="1" x14ac:dyDescent="0.35">
      <c r="B46" s="23">
        <v>41</v>
      </c>
      <c r="C46" s="4" t="s">
        <v>105</v>
      </c>
      <c r="D46" s="29" t="s">
        <v>94</v>
      </c>
      <c r="E46" s="18"/>
      <c r="F46" s="4"/>
      <c r="G46" s="4" t="s">
        <v>0</v>
      </c>
      <c r="H46" s="13">
        <v>6</v>
      </c>
      <c r="I46" s="1">
        <f t="shared" ref="I46" si="1">H46*12</f>
        <v>72</v>
      </c>
      <c r="J46" s="15"/>
      <c r="K46" s="12"/>
      <c r="L46" s="22"/>
      <c r="M46" s="4"/>
    </row>
    <row r="47" spans="2:13" s="6" customFormat="1" ht="37.200000000000003" thickBot="1" x14ac:dyDescent="0.35">
      <c r="B47" s="23">
        <v>42</v>
      </c>
      <c r="C47" s="4" t="s">
        <v>42</v>
      </c>
      <c r="D47" s="29" t="s">
        <v>94</v>
      </c>
      <c r="E47" s="18"/>
      <c r="F47" s="4"/>
      <c r="G47" s="4" t="s">
        <v>0</v>
      </c>
      <c r="H47" s="13">
        <v>20</v>
      </c>
      <c r="I47" s="1">
        <f t="shared" si="0"/>
        <v>240</v>
      </c>
      <c r="J47" s="15"/>
      <c r="K47" s="12"/>
      <c r="L47" s="22"/>
      <c r="M47" s="4"/>
    </row>
    <row r="48" spans="2:13" s="6" customFormat="1" ht="37.200000000000003" thickBot="1" x14ac:dyDescent="0.35">
      <c r="B48" s="23">
        <v>43</v>
      </c>
      <c r="C48" s="4" t="s">
        <v>58</v>
      </c>
      <c r="D48" s="29" t="s">
        <v>95</v>
      </c>
      <c r="E48" s="18"/>
      <c r="F48" s="4"/>
      <c r="G48" s="4" t="s">
        <v>0</v>
      </c>
      <c r="H48" s="13">
        <v>20</v>
      </c>
      <c r="I48" s="1">
        <f t="shared" si="0"/>
        <v>240</v>
      </c>
      <c r="J48" s="15"/>
      <c r="K48" s="12"/>
      <c r="L48" s="22"/>
      <c r="M48" s="4"/>
    </row>
    <row r="49" spans="2:13" s="6" customFormat="1" ht="37.200000000000003" thickBot="1" x14ac:dyDescent="0.35">
      <c r="B49" s="23">
        <v>44</v>
      </c>
      <c r="C49" s="4" t="s">
        <v>43</v>
      </c>
      <c r="D49" s="29" t="s">
        <v>94</v>
      </c>
      <c r="E49" s="18"/>
      <c r="F49" s="4"/>
      <c r="G49" s="4" t="s">
        <v>0</v>
      </c>
      <c r="H49" s="13">
        <v>40</v>
      </c>
      <c r="I49" s="1">
        <f t="shared" si="0"/>
        <v>480</v>
      </c>
      <c r="J49" s="15"/>
      <c r="K49" s="12"/>
      <c r="L49" s="22"/>
      <c r="M49" s="4"/>
    </row>
    <row r="50" spans="2:13" s="6" customFormat="1" ht="37.200000000000003" thickBot="1" x14ac:dyDescent="0.35">
      <c r="B50" s="23">
        <v>45</v>
      </c>
      <c r="C50" s="4" t="s">
        <v>34</v>
      </c>
      <c r="D50" s="29" t="s">
        <v>94</v>
      </c>
      <c r="E50" s="18"/>
      <c r="F50" s="4"/>
      <c r="G50" s="4" t="s">
        <v>0</v>
      </c>
      <c r="H50" s="13">
        <v>10</v>
      </c>
      <c r="I50" s="1">
        <f t="shared" si="0"/>
        <v>120</v>
      </c>
      <c r="J50" s="15"/>
      <c r="K50" s="12"/>
      <c r="L50" s="22"/>
      <c r="M50" s="4"/>
    </row>
    <row r="51" spans="2:13" s="6" customFormat="1" ht="37.200000000000003" thickBot="1" x14ac:dyDescent="0.35">
      <c r="B51" s="23">
        <v>46</v>
      </c>
      <c r="C51" s="4" t="s">
        <v>45</v>
      </c>
      <c r="D51" s="29" t="s">
        <v>94</v>
      </c>
      <c r="E51" s="18"/>
      <c r="F51" s="4"/>
      <c r="G51" s="4" t="s">
        <v>0</v>
      </c>
      <c r="H51" s="4">
        <v>1</v>
      </c>
      <c r="I51" s="1">
        <f t="shared" si="0"/>
        <v>12</v>
      </c>
      <c r="J51" s="15"/>
      <c r="K51" s="12"/>
      <c r="L51" s="22"/>
      <c r="M51" s="4"/>
    </row>
    <row r="52" spans="2:13" s="6" customFormat="1" ht="37.200000000000003" thickBot="1" x14ac:dyDescent="0.35">
      <c r="B52" s="23">
        <v>47</v>
      </c>
      <c r="C52" s="3" t="s">
        <v>107</v>
      </c>
      <c r="D52" s="29" t="s">
        <v>94</v>
      </c>
      <c r="E52" s="19"/>
      <c r="F52" s="3"/>
      <c r="G52" s="3" t="s">
        <v>0</v>
      </c>
      <c r="H52" s="3">
        <v>20</v>
      </c>
      <c r="I52" s="1">
        <f t="shared" si="0"/>
        <v>240</v>
      </c>
      <c r="J52" s="7"/>
      <c r="K52" s="12"/>
      <c r="L52" s="20"/>
      <c r="M52" s="1"/>
    </row>
    <row r="53" spans="2:13" s="6" customFormat="1" ht="37.200000000000003" thickBot="1" x14ac:dyDescent="0.35">
      <c r="B53" s="23">
        <v>48</v>
      </c>
      <c r="C53" s="3" t="s">
        <v>108</v>
      </c>
      <c r="D53" s="29" t="s">
        <v>94</v>
      </c>
      <c r="E53" s="19"/>
      <c r="F53" s="3"/>
      <c r="G53" s="3" t="s">
        <v>0</v>
      </c>
      <c r="H53" s="3">
        <v>20</v>
      </c>
      <c r="I53" s="1">
        <f t="shared" si="0"/>
        <v>240</v>
      </c>
      <c r="J53" s="7"/>
      <c r="K53" s="12"/>
      <c r="L53" s="20"/>
      <c r="M53" s="1"/>
    </row>
    <row r="54" spans="2:13" s="6" customFormat="1" ht="37.200000000000003" thickBot="1" x14ac:dyDescent="0.35">
      <c r="B54" s="23">
        <v>49</v>
      </c>
      <c r="C54" s="3" t="s">
        <v>23</v>
      </c>
      <c r="D54" s="29" t="s">
        <v>94</v>
      </c>
      <c r="E54" s="19"/>
      <c r="F54" s="3"/>
      <c r="G54" s="3" t="s">
        <v>0</v>
      </c>
      <c r="H54" s="3">
        <v>5</v>
      </c>
      <c r="I54" s="1">
        <f t="shared" si="0"/>
        <v>60</v>
      </c>
      <c r="J54" s="7"/>
      <c r="K54" s="12"/>
      <c r="L54" s="20"/>
      <c r="M54" s="1"/>
    </row>
    <row r="55" spans="2:13" s="6" customFormat="1" ht="37.200000000000003" thickBot="1" x14ac:dyDescent="0.35">
      <c r="B55" s="23">
        <v>50</v>
      </c>
      <c r="C55" s="3" t="s">
        <v>59</v>
      </c>
      <c r="D55" s="29" t="s">
        <v>94</v>
      </c>
      <c r="E55" s="19"/>
      <c r="F55" s="3"/>
      <c r="G55" s="3" t="s">
        <v>0</v>
      </c>
      <c r="H55" s="3">
        <v>5</v>
      </c>
      <c r="I55" s="1">
        <f t="shared" si="0"/>
        <v>60</v>
      </c>
      <c r="J55" s="7"/>
      <c r="K55" s="12"/>
      <c r="L55" s="20"/>
      <c r="M55" s="1"/>
    </row>
    <row r="56" spans="2:13" s="6" customFormat="1" ht="73.2" thickBot="1" x14ac:dyDescent="0.35">
      <c r="B56" s="23">
        <v>51</v>
      </c>
      <c r="C56" s="3" t="s">
        <v>24</v>
      </c>
      <c r="D56" s="29" t="s">
        <v>96</v>
      </c>
      <c r="E56" s="19"/>
      <c r="F56" s="3"/>
      <c r="G56" s="3" t="s">
        <v>0</v>
      </c>
      <c r="H56" s="3">
        <v>7</v>
      </c>
      <c r="I56" s="1">
        <f t="shared" si="0"/>
        <v>84</v>
      </c>
      <c r="J56" s="7"/>
      <c r="K56" s="12"/>
      <c r="L56" s="20"/>
      <c r="M56" s="1"/>
    </row>
    <row r="57" spans="2:13" s="6" customFormat="1" ht="61.2" thickBot="1" x14ac:dyDescent="0.35">
      <c r="B57" s="23">
        <v>52</v>
      </c>
      <c r="C57" s="3" t="s">
        <v>25</v>
      </c>
      <c r="D57" s="29" t="s">
        <v>98</v>
      </c>
      <c r="E57" s="19"/>
      <c r="F57" s="3"/>
      <c r="G57" s="3" t="s">
        <v>0</v>
      </c>
      <c r="H57" s="3">
        <v>7</v>
      </c>
      <c r="I57" s="1">
        <f t="shared" si="0"/>
        <v>84</v>
      </c>
      <c r="J57" s="7"/>
      <c r="K57" s="12"/>
      <c r="L57" s="20"/>
      <c r="M57" s="1"/>
    </row>
    <row r="58" spans="2:13" s="6" customFormat="1" ht="61.2" thickBot="1" x14ac:dyDescent="0.35">
      <c r="B58" s="23">
        <v>53</v>
      </c>
      <c r="C58" s="3" t="s">
        <v>26</v>
      </c>
      <c r="D58" s="29" t="s">
        <v>97</v>
      </c>
      <c r="E58" s="19"/>
      <c r="F58" s="3"/>
      <c r="G58" s="3" t="s">
        <v>0</v>
      </c>
      <c r="H58" s="3">
        <v>7</v>
      </c>
      <c r="I58" s="1">
        <f t="shared" si="0"/>
        <v>84</v>
      </c>
      <c r="J58" s="7"/>
      <c r="K58" s="12"/>
      <c r="L58" s="20"/>
      <c r="M58" s="1"/>
    </row>
    <row r="59" spans="2:13" s="6" customFormat="1" ht="61.2" thickBot="1" x14ac:dyDescent="0.35">
      <c r="B59" s="23">
        <v>54</v>
      </c>
      <c r="C59" s="3" t="s">
        <v>27</v>
      </c>
      <c r="D59" s="29" t="s">
        <v>99</v>
      </c>
      <c r="E59" s="19"/>
      <c r="F59" s="3"/>
      <c r="G59" s="3" t="s">
        <v>0</v>
      </c>
      <c r="H59" s="3">
        <v>7</v>
      </c>
      <c r="I59" s="1">
        <f t="shared" si="0"/>
        <v>84</v>
      </c>
      <c r="J59" s="7"/>
      <c r="K59" s="12"/>
      <c r="L59" s="20"/>
      <c r="M59" s="1"/>
    </row>
    <row r="60" spans="2:13" s="6" customFormat="1" ht="61.2" thickBot="1" x14ac:dyDescent="0.35">
      <c r="B60" s="23">
        <v>55</v>
      </c>
      <c r="C60" s="3" t="s">
        <v>63</v>
      </c>
      <c r="D60" s="29" t="s">
        <v>100</v>
      </c>
      <c r="E60" s="19"/>
      <c r="F60" s="3"/>
      <c r="G60" s="3" t="s">
        <v>0</v>
      </c>
      <c r="H60" s="3">
        <v>5</v>
      </c>
      <c r="I60" s="1">
        <f t="shared" si="0"/>
        <v>60</v>
      </c>
      <c r="J60" s="7"/>
      <c r="K60" s="12"/>
      <c r="L60" s="20"/>
      <c r="M60" s="1"/>
    </row>
    <row r="61" spans="2:13" s="6" customFormat="1" ht="61.2" thickBot="1" x14ac:dyDescent="0.35">
      <c r="B61" s="23">
        <v>56</v>
      </c>
      <c r="C61" s="3" t="s">
        <v>64</v>
      </c>
      <c r="D61" s="29" t="s">
        <v>100</v>
      </c>
      <c r="E61" s="19"/>
      <c r="F61" s="3"/>
      <c r="G61" s="3" t="s">
        <v>0</v>
      </c>
      <c r="H61" s="3">
        <v>5</v>
      </c>
      <c r="I61" s="1">
        <f t="shared" si="0"/>
        <v>60</v>
      </c>
      <c r="J61" s="7"/>
      <c r="K61" s="12"/>
      <c r="L61" s="20"/>
      <c r="M61" s="1"/>
    </row>
    <row r="62" spans="2:13" s="6" customFormat="1" ht="61.2" thickBot="1" x14ac:dyDescent="0.35">
      <c r="B62" s="23">
        <v>57</v>
      </c>
      <c r="C62" s="3" t="s">
        <v>65</v>
      </c>
      <c r="D62" s="29" t="s">
        <v>100</v>
      </c>
      <c r="E62" s="19"/>
      <c r="F62" s="3"/>
      <c r="G62" s="3" t="s">
        <v>0</v>
      </c>
      <c r="H62" s="3">
        <v>5</v>
      </c>
      <c r="I62" s="1">
        <f t="shared" si="0"/>
        <v>60</v>
      </c>
      <c r="J62" s="7"/>
      <c r="K62" s="12"/>
      <c r="L62" s="20"/>
      <c r="M62" s="1"/>
    </row>
    <row r="63" spans="2:13" s="6" customFormat="1" ht="61.2" thickBot="1" x14ac:dyDescent="0.35">
      <c r="B63" s="23">
        <v>58</v>
      </c>
      <c r="C63" s="3" t="s">
        <v>66</v>
      </c>
      <c r="D63" s="29" t="s">
        <v>99</v>
      </c>
      <c r="E63" s="19"/>
      <c r="F63" s="3"/>
      <c r="G63" s="3" t="s">
        <v>0</v>
      </c>
      <c r="H63" s="3">
        <v>2</v>
      </c>
      <c r="I63" s="1">
        <f t="shared" si="0"/>
        <v>24</v>
      </c>
      <c r="J63" s="7"/>
      <c r="K63" s="12"/>
      <c r="L63" s="20"/>
      <c r="M63" s="1"/>
    </row>
    <row r="64" spans="2:13" s="6" customFormat="1" ht="37.200000000000003" thickBot="1" x14ac:dyDescent="0.35">
      <c r="B64" s="23">
        <v>59</v>
      </c>
      <c r="C64" s="3" t="s">
        <v>28</v>
      </c>
      <c r="D64" s="29" t="s">
        <v>101</v>
      </c>
      <c r="E64" s="19"/>
      <c r="F64" s="3"/>
      <c r="G64" s="3" t="s">
        <v>0</v>
      </c>
      <c r="H64" s="3">
        <v>20</v>
      </c>
      <c r="I64" s="1">
        <f t="shared" si="0"/>
        <v>240</v>
      </c>
      <c r="J64" s="7"/>
      <c r="K64" s="12"/>
      <c r="L64" s="20"/>
      <c r="M64" s="1"/>
    </row>
    <row r="65" spans="2:13" s="6" customFormat="1" ht="24.6" thickBot="1" x14ac:dyDescent="0.35">
      <c r="B65" s="23">
        <v>60</v>
      </c>
      <c r="C65" s="3" t="s">
        <v>30</v>
      </c>
      <c r="D65" s="31" t="s">
        <v>102</v>
      </c>
      <c r="E65" s="19"/>
      <c r="F65" s="3"/>
      <c r="G65" s="3" t="s">
        <v>0</v>
      </c>
      <c r="H65" s="3">
        <v>20</v>
      </c>
      <c r="I65" s="1">
        <f t="shared" si="0"/>
        <v>240</v>
      </c>
      <c r="J65" s="7"/>
      <c r="K65" s="12"/>
      <c r="L65" s="20"/>
      <c r="M65" s="1"/>
    </row>
    <row r="66" spans="2:13" s="6" customFormat="1" ht="24.6" thickBot="1" x14ac:dyDescent="0.35">
      <c r="B66" s="23">
        <v>61</v>
      </c>
      <c r="C66" s="3" t="s">
        <v>103</v>
      </c>
      <c r="D66" s="31" t="s">
        <v>29</v>
      </c>
      <c r="E66" s="19"/>
      <c r="F66" s="3"/>
      <c r="G66" s="3" t="s">
        <v>0</v>
      </c>
      <c r="H66" s="3">
        <v>5</v>
      </c>
      <c r="I66" s="1">
        <f t="shared" si="0"/>
        <v>60</v>
      </c>
      <c r="J66" s="7"/>
      <c r="K66" s="12"/>
      <c r="L66" s="20"/>
      <c r="M66" s="1"/>
    </row>
    <row r="67" spans="2:13" s="6" customFormat="1" ht="16.2" thickBot="1" x14ac:dyDescent="0.35">
      <c r="B67" s="23">
        <v>62</v>
      </c>
      <c r="C67" s="3" t="s">
        <v>46</v>
      </c>
      <c r="D67" s="31" t="s">
        <v>104</v>
      </c>
      <c r="E67" s="19"/>
      <c r="F67" s="3"/>
      <c r="G67" s="3" t="s">
        <v>0</v>
      </c>
      <c r="H67" s="3">
        <v>3</v>
      </c>
      <c r="I67" s="1">
        <f>H67*12</f>
        <v>36</v>
      </c>
      <c r="J67" s="7"/>
      <c r="K67" s="12"/>
      <c r="L67" s="20"/>
      <c r="M67" s="1"/>
    </row>
    <row r="68" spans="2:13" s="6" customFormat="1" ht="31.8" thickBot="1" x14ac:dyDescent="0.35">
      <c r="B68" s="23">
        <v>63</v>
      </c>
      <c r="C68" s="3" t="s">
        <v>114</v>
      </c>
      <c r="D68" s="31" t="s">
        <v>115</v>
      </c>
      <c r="E68" s="19"/>
      <c r="F68" s="3"/>
      <c r="G68" s="3" t="s">
        <v>0</v>
      </c>
      <c r="H68" s="3">
        <v>4</v>
      </c>
      <c r="I68" s="1">
        <f t="shared" ref="I68:I70" si="2">H68*12</f>
        <v>48</v>
      </c>
      <c r="J68" s="7"/>
      <c r="K68" s="12"/>
      <c r="L68" s="20"/>
      <c r="M68" s="1"/>
    </row>
    <row r="69" spans="2:13" s="6" customFormat="1" ht="24.6" thickBot="1" x14ac:dyDescent="0.35">
      <c r="B69" s="23">
        <v>64</v>
      </c>
      <c r="C69" s="3" t="s">
        <v>117</v>
      </c>
      <c r="D69" s="31" t="s">
        <v>116</v>
      </c>
      <c r="E69" s="19"/>
      <c r="F69" s="3"/>
      <c r="G69" s="3" t="s">
        <v>0</v>
      </c>
      <c r="H69" s="3">
        <v>5</v>
      </c>
      <c r="I69" s="1">
        <f t="shared" si="2"/>
        <v>60</v>
      </c>
      <c r="J69" s="7"/>
      <c r="K69" s="12"/>
      <c r="L69" s="20"/>
      <c r="M69" s="1"/>
    </row>
    <row r="70" spans="2:13" s="6" customFormat="1" ht="24.6" thickBot="1" x14ac:dyDescent="0.35">
      <c r="B70" s="23">
        <v>65</v>
      </c>
      <c r="C70" s="3" t="s">
        <v>118</v>
      </c>
      <c r="D70" s="31" t="s">
        <v>116</v>
      </c>
      <c r="E70" s="19"/>
      <c r="F70" s="3"/>
      <c r="G70" s="3" t="s">
        <v>0</v>
      </c>
      <c r="H70" s="3">
        <v>6</v>
      </c>
      <c r="I70" s="1">
        <f t="shared" si="2"/>
        <v>72</v>
      </c>
      <c r="J70" s="7"/>
      <c r="K70" s="12"/>
      <c r="L70" s="20"/>
      <c r="M70" s="1"/>
    </row>
    <row r="71" spans="2:13" s="6" customFormat="1" ht="31.8" thickBot="1" x14ac:dyDescent="0.35">
      <c r="B71" s="23">
        <v>66</v>
      </c>
      <c r="C71" s="3" t="s">
        <v>47</v>
      </c>
      <c r="D71" s="31" t="s">
        <v>104</v>
      </c>
      <c r="E71" s="19"/>
      <c r="F71" s="3"/>
      <c r="G71" s="3" t="s">
        <v>0</v>
      </c>
      <c r="H71" s="3">
        <v>5</v>
      </c>
      <c r="I71" s="1">
        <f t="shared" si="0"/>
        <v>60</v>
      </c>
      <c r="J71" s="7"/>
      <c r="K71" s="12"/>
      <c r="L71" s="20"/>
      <c r="M71" s="1"/>
    </row>
    <row r="72" spans="2:13" s="6" customFormat="1" ht="16.2" thickBot="1" x14ac:dyDescent="0.35">
      <c r="B72" s="23">
        <v>67</v>
      </c>
      <c r="C72" s="3" t="s">
        <v>48</v>
      </c>
      <c r="D72" s="31" t="s">
        <v>104</v>
      </c>
      <c r="E72" s="19"/>
      <c r="F72" s="3"/>
      <c r="G72" s="3" t="s">
        <v>0</v>
      </c>
      <c r="H72" s="3">
        <v>3</v>
      </c>
      <c r="I72" s="1">
        <f t="shared" si="0"/>
        <v>36</v>
      </c>
      <c r="J72" s="7"/>
      <c r="K72" s="12"/>
      <c r="L72" s="20"/>
      <c r="M72" s="1"/>
    </row>
    <row r="73" spans="2:13" s="6" customFormat="1" ht="31.8" thickBot="1" x14ac:dyDescent="0.35">
      <c r="B73" s="23">
        <v>68</v>
      </c>
      <c r="C73" s="3" t="s">
        <v>52</v>
      </c>
      <c r="D73" s="31" t="s">
        <v>104</v>
      </c>
      <c r="E73" s="19"/>
      <c r="F73" s="3"/>
      <c r="G73" s="3" t="s">
        <v>0</v>
      </c>
      <c r="H73" s="3">
        <v>2</v>
      </c>
      <c r="I73" s="1">
        <f t="shared" si="0"/>
        <v>24</v>
      </c>
      <c r="J73" s="7"/>
      <c r="K73" s="12"/>
      <c r="L73" s="20"/>
      <c r="M73" s="1"/>
    </row>
    <row r="74" spans="2:13" s="6" customFormat="1" ht="16.2" thickBot="1" x14ac:dyDescent="0.35">
      <c r="B74" s="23">
        <v>69</v>
      </c>
      <c r="C74" s="3" t="s">
        <v>49</v>
      </c>
      <c r="D74" s="31" t="s">
        <v>51</v>
      </c>
      <c r="E74" s="19"/>
      <c r="F74" s="3"/>
      <c r="G74" s="3" t="s">
        <v>0</v>
      </c>
      <c r="H74" s="3">
        <v>1</v>
      </c>
      <c r="I74" s="1">
        <f t="shared" ref="I74:I79" si="3">H74*12</f>
        <v>12</v>
      </c>
      <c r="J74" s="7"/>
      <c r="K74" s="12"/>
      <c r="L74" s="20"/>
      <c r="M74" s="1"/>
    </row>
    <row r="75" spans="2:13" s="6" customFormat="1" ht="16.2" thickBot="1" x14ac:dyDescent="0.35">
      <c r="B75" s="23">
        <v>70</v>
      </c>
      <c r="C75" s="3" t="s">
        <v>75</v>
      </c>
      <c r="D75" s="31" t="s">
        <v>76</v>
      </c>
      <c r="E75" s="19"/>
      <c r="F75" s="3"/>
      <c r="G75" s="3" t="s">
        <v>0</v>
      </c>
      <c r="H75" s="3">
        <v>1</v>
      </c>
      <c r="I75" s="1">
        <f t="shared" si="3"/>
        <v>12</v>
      </c>
      <c r="J75" s="7"/>
      <c r="K75" s="12"/>
      <c r="L75" s="20"/>
      <c r="M75" s="1"/>
    </row>
    <row r="76" spans="2:13" s="6" customFormat="1" ht="16.2" thickBot="1" x14ac:dyDescent="0.35">
      <c r="B76" s="23">
        <v>71</v>
      </c>
      <c r="C76" s="3" t="s">
        <v>77</v>
      </c>
      <c r="D76" s="31" t="s">
        <v>78</v>
      </c>
      <c r="E76" s="19"/>
      <c r="F76" s="3"/>
      <c r="G76" s="3" t="s">
        <v>0</v>
      </c>
      <c r="H76" s="3">
        <v>3</v>
      </c>
      <c r="I76" s="1">
        <f t="shared" si="3"/>
        <v>36</v>
      </c>
      <c r="J76" s="7"/>
      <c r="K76" s="12"/>
      <c r="L76" s="20"/>
      <c r="M76" s="1"/>
    </row>
    <row r="77" spans="2:13" s="6" customFormat="1" ht="16.2" thickBot="1" x14ac:dyDescent="0.35">
      <c r="B77" s="23">
        <v>72</v>
      </c>
      <c r="C77" s="3" t="s">
        <v>53</v>
      </c>
      <c r="D77" s="31" t="s">
        <v>50</v>
      </c>
      <c r="E77" s="19"/>
      <c r="F77" s="3"/>
      <c r="G77" s="3" t="s">
        <v>0</v>
      </c>
      <c r="H77" s="3">
        <v>3</v>
      </c>
      <c r="I77" s="1">
        <f t="shared" si="3"/>
        <v>36</v>
      </c>
      <c r="J77" s="7"/>
      <c r="K77" s="12"/>
      <c r="L77" s="20"/>
      <c r="M77" s="1"/>
    </row>
    <row r="78" spans="2:13" s="6" customFormat="1" ht="16.2" thickBot="1" x14ac:dyDescent="0.35">
      <c r="B78" s="23">
        <v>73</v>
      </c>
      <c r="C78" s="3" t="s">
        <v>54</v>
      </c>
      <c r="D78" s="31" t="s">
        <v>32</v>
      </c>
      <c r="E78" s="19"/>
      <c r="F78" s="3"/>
      <c r="G78" s="3" t="s">
        <v>0</v>
      </c>
      <c r="H78" s="3">
        <v>1</v>
      </c>
      <c r="I78" s="1">
        <f t="shared" si="3"/>
        <v>12</v>
      </c>
      <c r="J78" s="7"/>
      <c r="K78" s="12"/>
      <c r="L78" s="20"/>
      <c r="M78" s="1"/>
    </row>
    <row r="79" spans="2:13" s="6" customFormat="1" ht="16.2" thickBot="1" x14ac:dyDescent="0.35">
      <c r="B79" s="23">
        <v>74</v>
      </c>
      <c r="C79" s="3" t="s">
        <v>31</v>
      </c>
      <c r="D79" s="31" t="s">
        <v>33</v>
      </c>
      <c r="E79" s="19"/>
      <c r="F79" s="3"/>
      <c r="G79" s="3" t="s">
        <v>0</v>
      </c>
      <c r="H79" s="3">
        <v>1</v>
      </c>
      <c r="I79" s="1">
        <f t="shared" si="3"/>
        <v>12</v>
      </c>
      <c r="J79" s="7"/>
      <c r="K79" s="12"/>
      <c r="L79" s="20"/>
      <c r="M79" s="1"/>
    </row>
    <row r="80" spans="2:13" s="6" customFormat="1" ht="21" thickBot="1" x14ac:dyDescent="0.35">
      <c r="B80" s="5"/>
      <c r="C80" s="3"/>
      <c r="D80" s="31"/>
      <c r="E80" s="27"/>
      <c r="F80" s="3"/>
      <c r="G80" s="3"/>
      <c r="H80" s="3"/>
      <c r="I80" s="9" t="s">
        <v>6</v>
      </c>
      <c r="J80" s="10"/>
      <c r="K80" s="3"/>
      <c r="L80" s="21">
        <f>SUM(L6:L79)</f>
        <v>0</v>
      </c>
      <c r="M80" s="8">
        <f>SUM(M6:M79)</f>
        <v>0</v>
      </c>
    </row>
    <row r="81" spans="3:12" s="6" customFormat="1" x14ac:dyDescent="0.3">
      <c r="D81" s="28"/>
      <c r="L81" s="11"/>
    </row>
    <row r="82" spans="3:12" s="17" customFormat="1" x14ac:dyDescent="0.3">
      <c r="D82" s="34"/>
    </row>
    <row r="83" spans="3:12" s="17" customFormat="1" x14ac:dyDescent="0.3">
      <c r="D83" s="34" t="s">
        <v>135</v>
      </c>
    </row>
    <row r="84" spans="3:12" s="17" customFormat="1" x14ac:dyDescent="0.3">
      <c r="D84" s="34"/>
    </row>
    <row r="85" spans="3:12" s="17" customFormat="1" ht="150" customHeight="1" x14ac:dyDescent="0.3">
      <c r="C85" s="56" t="s">
        <v>136</v>
      </c>
      <c r="D85" s="57" t="s">
        <v>138</v>
      </c>
      <c r="E85" s="57"/>
      <c r="F85" s="58" t="s">
        <v>137</v>
      </c>
      <c r="G85" s="58"/>
      <c r="H85" s="58"/>
      <c r="I85" s="58"/>
      <c r="J85" s="58"/>
    </row>
    <row r="86" spans="3:12" s="17" customFormat="1" x14ac:dyDescent="0.3">
      <c r="D86" s="34"/>
    </row>
    <row r="87" spans="3:12" s="17" customFormat="1" x14ac:dyDescent="0.3">
      <c r="D87" s="34"/>
    </row>
    <row r="88" spans="3:12" s="17" customFormat="1" x14ac:dyDescent="0.3">
      <c r="D88" s="34"/>
    </row>
    <row r="89" spans="3:12" s="17" customFormat="1" x14ac:dyDescent="0.3">
      <c r="D89" s="34"/>
    </row>
    <row r="90" spans="3:12" s="17" customFormat="1" x14ac:dyDescent="0.3">
      <c r="D90" s="34"/>
    </row>
    <row r="91" spans="3:12" s="17" customFormat="1" x14ac:dyDescent="0.3">
      <c r="D91" s="34"/>
    </row>
    <row r="92" spans="3:12" s="17" customFormat="1" x14ac:dyDescent="0.3">
      <c r="D92" s="34"/>
    </row>
    <row r="93" spans="3:12" s="17" customFormat="1" x14ac:dyDescent="0.3">
      <c r="D93" s="34"/>
    </row>
    <row r="94" spans="3:12" s="17" customFormat="1" x14ac:dyDescent="0.3">
      <c r="D94" s="34"/>
    </row>
    <row r="95" spans="3:12" s="17" customFormat="1" x14ac:dyDescent="0.3">
      <c r="D95" s="34"/>
    </row>
  </sheetData>
  <mergeCells count="14">
    <mergeCell ref="D85:E85"/>
    <mergeCell ref="F85:J85"/>
    <mergeCell ref="H3:I3"/>
    <mergeCell ref="K3:K4"/>
    <mergeCell ref="M3:M4"/>
    <mergeCell ref="J3:J4"/>
    <mergeCell ref="B5:M5"/>
    <mergeCell ref="L3:L4"/>
    <mergeCell ref="B3:B4"/>
    <mergeCell ref="C3:C4"/>
    <mergeCell ref="D3:D4"/>
    <mergeCell ref="F3:F4"/>
    <mergeCell ref="G3:G4"/>
    <mergeCell ref="E3:E4"/>
  </mergeCells>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2025-05-29T11:45:14Z</dcterms:modified>
</cp:coreProperties>
</file>